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2017-2018\KHOA\DANH GIA TIEU CHUAN GV\"/>
    </mc:Choice>
  </mc:AlternateContent>
  <bookViews>
    <workbookView xWindow="0" yWindow="0" windowWidth="20490" windowHeight="7665" tabRatio="741" firstSheet="26" activeTab="33"/>
  </bookViews>
  <sheets>
    <sheet name="1-N.H.ANH" sheetId="2" r:id="rId1"/>
    <sheet name="2-NAM ANH" sheetId="33" r:id="rId2"/>
    <sheet name="3-C.V.BẢO" sheetId="3" r:id="rId3"/>
    <sheet name="4-V.H.CHIÊU" sheetId="5" r:id="rId4"/>
    <sheet name="5-P.CƯỜNG" sheetId="9" r:id="rId5"/>
    <sheet name="6-N.M.D.CƯỜNG" sheetId="8" r:id="rId6"/>
    <sheet name="7-T.M.CƯỜNG" sheetId="6" r:id="rId7"/>
    <sheet name="8-V.CƯỜNG" sheetId="7" r:id="rId8"/>
    <sheet name="9-T.ĐAT" sheetId="10" r:id="rId9"/>
    <sheet name="10-T.H.ĐỨC" sheetId="11" r:id="rId10"/>
    <sheet name="11-T.ĐỨC A" sheetId="12" r:id="rId11"/>
    <sheet name="12-T.ĐỨC B" sheetId="13" r:id="rId12"/>
    <sheet name="13-C.DƯƠNG" sheetId="17" r:id="rId13"/>
    <sheet name="14-C.HIỀN" sheetId="18" r:id="rId14"/>
    <sheet name="15- T.HIẾU" sheetId="19" r:id="rId15"/>
    <sheet name="16-T HOÀN" sheetId="20" r:id="rId16"/>
    <sheet name="17-T.HUÂN" sheetId="21" r:id="rId17"/>
    <sheet name="18-C.HUÊ" sheetId="22" r:id="rId18"/>
    <sheet name="19-C.LINH" sheetId="23" r:id="rId19"/>
    <sheet name="20-T.MAI" sheetId="14" r:id="rId20"/>
    <sheet name="21-T. MINH" sheetId="15" r:id="rId21"/>
    <sheet name="22-C.NGA" sheetId="16" r:id="rId22"/>
    <sheet name="23-C.NHÀN" sheetId="24" r:id="rId23"/>
    <sheet name="24-T.PHONG" sheetId="25" r:id="rId24"/>
    <sheet name="25-T.TĂNG" sheetId="26" r:id="rId25"/>
    <sheet name="26-T.THỬ" sheetId="27" r:id="rId26"/>
    <sheet name="27-T.TIẾN" sheetId="28" r:id="rId27"/>
    <sheet name="28-T.TRÂN" sheetId="30" r:id="rId28"/>
    <sheet name="29-T.TRÍ" sheetId="31" r:id="rId29"/>
    <sheet name="30-C.TRINH" sheetId="32" r:id="rId30"/>
    <sheet name="31- C.V.TUẤN" sheetId="34" r:id="rId31"/>
    <sheet name="32-T.YÊN" sheetId="29" r:id="rId32"/>
    <sheet name="33-T DŨNG" sheetId="38" r:id="rId33"/>
    <sheet name="34-T. LỘC" sheetId="36" r:id="rId34"/>
    <sheet name="35-T NGHĨA" sheetId="37" r:id="rId35"/>
    <sheet name="36-N.V.THANH" sheetId="35" r:id="rId36"/>
  </sheets>
  <calcPr calcId="162913"/>
</workbook>
</file>

<file path=xl/calcChain.xml><?xml version="1.0" encoding="utf-8"?>
<calcChain xmlns="http://schemas.openxmlformats.org/spreadsheetml/2006/main">
  <c r="I77" i="38" l="1"/>
  <c r="E77" i="38"/>
  <c r="I76" i="38"/>
  <c r="E76" i="38"/>
  <c r="H75" i="38"/>
  <c r="G75" i="38"/>
  <c r="D75" i="38"/>
  <c r="E75" i="38" s="1"/>
  <c r="F75" i="38" s="1"/>
  <c r="C75" i="38"/>
  <c r="B75" i="38"/>
  <c r="I74" i="38"/>
  <c r="E74" i="38"/>
  <c r="I73" i="38"/>
  <c r="E73" i="38"/>
  <c r="H72" i="38"/>
  <c r="G72" i="38"/>
  <c r="D72" i="38"/>
  <c r="C72" i="38"/>
  <c r="B72" i="38"/>
  <c r="I71" i="38"/>
  <c r="E71" i="38"/>
  <c r="I70" i="38"/>
  <c r="E70" i="38"/>
  <c r="I69" i="38"/>
  <c r="E69" i="38"/>
  <c r="I68" i="38"/>
  <c r="E68" i="38"/>
  <c r="I67" i="38"/>
  <c r="J67" i="38" s="1"/>
  <c r="H67" i="38"/>
  <c r="G67" i="38"/>
  <c r="D67" i="38"/>
  <c r="E67" i="38" s="1"/>
  <c r="F67" i="38" s="1"/>
  <c r="C67" i="38"/>
  <c r="B67" i="38"/>
  <c r="B66" i="38"/>
  <c r="I65" i="38"/>
  <c r="E65" i="38"/>
  <c r="I64" i="38"/>
  <c r="E64" i="38"/>
  <c r="H63" i="38"/>
  <c r="G63" i="38"/>
  <c r="D63" i="38"/>
  <c r="C63" i="38"/>
  <c r="B63" i="38"/>
  <c r="I62" i="38"/>
  <c r="E62" i="38"/>
  <c r="I61" i="38"/>
  <c r="E61" i="38"/>
  <c r="H60" i="38"/>
  <c r="G60" i="38"/>
  <c r="D60" i="38"/>
  <c r="E60" i="38" s="1"/>
  <c r="F60" i="38" s="1"/>
  <c r="C60" i="38"/>
  <c r="B60" i="38"/>
  <c r="I59" i="38"/>
  <c r="E59" i="38"/>
  <c r="I58" i="38"/>
  <c r="E58" i="38"/>
  <c r="I57" i="38"/>
  <c r="E57" i="38"/>
  <c r="I56" i="38"/>
  <c r="E56" i="38"/>
  <c r="H55" i="38"/>
  <c r="I55" i="38" s="1"/>
  <c r="J55" i="38" s="1"/>
  <c r="G55" i="38"/>
  <c r="D55" i="38"/>
  <c r="C55" i="38"/>
  <c r="B55" i="38"/>
  <c r="E55" i="38" s="1"/>
  <c r="F55" i="38" s="1"/>
  <c r="I54" i="38"/>
  <c r="E54" i="38"/>
  <c r="I53" i="38"/>
  <c r="E53" i="38"/>
  <c r="H52" i="38"/>
  <c r="G52" i="38"/>
  <c r="D52" i="38"/>
  <c r="E52" i="38" s="1"/>
  <c r="F52" i="38" s="1"/>
  <c r="C52" i="38"/>
  <c r="B52" i="38"/>
  <c r="I51" i="38"/>
  <c r="E51" i="38"/>
  <c r="I50" i="38"/>
  <c r="E50" i="38"/>
  <c r="H49" i="38"/>
  <c r="G49" i="38"/>
  <c r="D49" i="38"/>
  <c r="E49" i="38" s="1"/>
  <c r="F49" i="38" s="1"/>
  <c r="C49" i="38"/>
  <c r="B49" i="38"/>
  <c r="I48" i="38"/>
  <c r="E48" i="38"/>
  <c r="I47" i="38"/>
  <c r="E47" i="38"/>
  <c r="H46" i="38"/>
  <c r="G46" i="38"/>
  <c r="D46" i="38"/>
  <c r="C46" i="38"/>
  <c r="B46" i="38"/>
  <c r="I45" i="38"/>
  <c r="E45" i="38"/>
  <c r="I44" i="38"/>
  <c r="E44" i="38"/>
  <c r="I43" i="38"/>
  <c r="E43" i="38"/>
  <c r="I42" i="38"/>
  <c r="E42" i="38"/>
  <c r="I41" i="38"/>
  <c r="J41" i="38" s="1"/>
  <c r="H41" i="38"/>
  <c r="G41" i="38"/>
  <c r="D41" i="38"/>
  <c r="E41" i="38" s="1"/>
  <c r="F41" i="38" s="1"/>
  <c r="C41" i="38"/>
  <c r="I40" i="38"/>
  <c r="E40" i="38"/>
  <c r="I39" i="38"/>
  <c r="E39" i="38"/>
  <c r="I38" i="38"/>
  <c r="E38" i="38"/>
  <c r="I37" i="38"/>
  <c r="E37" i="38"/>
  <c r="I36" i="38"/>
  <c r="E36" i="38"/>
  <c r="I35" i="38"/>
  <c r="E35" i="38"/>
  <c r="H34" i="38"/>
  <c r="I34" i="38" s="1"/>
  <c r="J34" i="38" s="1"/>
  <c r="G34" i="38"/>
  <c r="G30" i="38" s="1"/>
  <c r="D34" i="38"/>
  <c r="C34" i="38"/>
  <c r="B34" i="38"/>
  <c r="E34" i="38" s="1"/>
  <c r="F34" i="38" s="1"/>
  <c r="I33" i="38"/>
  <c r="E33" i="38"/>
  <c r="I32" i="38"/>
  <c r="E32" i="38"/>
  <c r="H31" i="38"/>
  <c r="G31" i="38"/>
  <c r="D31" i="38"/>
  <c r="E31" i="38" s="1"/>
  <c r="F31" i="38" s="1"/>
  <c r="C31" i="38"/>
  <c r="C30" i="38" s="1"/>
  <c r="B31" i="38"/>
  <c r="I29" i="38"/>
  <c r="E29" i="38"/>
  <c r="I28" i="38"/>
  <c r="E28" i="38"/>
  <c r="H27" i="38"/>
  <c r="G27" i="38"/>
  <c r="D27" i="38"/>
  <c r="C27" i="38"/>
  <c r="B27" i="38"/>
  <c r="I26" i="38"/>
  <c r="E26" i="38"/>
  <c r="I25" i="38"/>
  <c r="E25" i="38"/>
  <c r="H24" i="38"/>
  <c r="G24" i="38"/>
  <c r="G16" i="38" s="1"/>
  <c r="E24" i="38"/>
  <c r="F24" i="38" s="1"/>
  <c r="D24" i="38"/>
  <c r="C24" i="38"/>
  <c r="B24" i="38"/>
  <c r="I24" i="38" s="1"/>
  <c r="J24" i="38" s="1"/>
  <c r="I23" i="38"/>
  <c r="E23" i="38"/>
  <c r="I22" i="38"/>
  <c r="E22" i="38"/>
  <c r="I21" i="38"/>
  <c r="E21" i="38"/>
  <c r="I20" i="38"/>
  <c r="E20" i="38"/>
  <c r="I19" i="38"/>
  <c r="E19" i="38"/>
  <c r="I18" i="38"/>
  <c r="E18" i="38"/>
  <c r="H17" i="38"/>
  <c r="I17" i="38" s="1"/>
  <c r="G17" i="38"/>
  <c r="D17" i="38"/>
  <c r="C17" i="38"/>
  <c r="C16" i="38" s="1"/>
  <c r="B17" i="38"/>
  <c r="B16" i="38" s="1"/>
  <c r="I63" i="38" l="1"/>
  <c r="J63" i="38" s="1"/>
  <c r="H30" i="38"/>
  <c r="H78" i="38" s="1"/>
  <c r="B30" i="38"/>
  <c r="I31" i="38"/>
  <c r="J31" i="38" s="1"/>
  <c r="D30" i="38"/>
  <c r="I52" i="38"/>
  <c r="J52" i="38" s="1"/>
  <c r="I60" i="38"/>
  <c r="J60" i="38" s="1"/>
  <c r="D66" i="38"/>
  <c r="E66" i="38" s="1"/>
  <c r="F66" i="38" s="1"/>
  <c r="C66" i="38"/>
  <c r="H66" i="38"/>
  <c r="I66" i="38" s="1"/>
  <c r="J66" i="38" s="1"/>
  <c r="G66" i="38"/>
  <c r="G78" i="38" s="1"/>
  <c r="G79" i="38" s="1"/>
  <c r="H16" i="38"/>
  <c r="E17" i="38"/>
  <c r="D16" i="38"/>
  <c r="D78" i="38" s="1"/>
  <c r="I49" i="38"/>
  <c r="J49" i="38" s="1"/>
  <c r="E63" i="38"/>
  <c r="F63" i="38" s="1"/>
  <c r="I75" i="38"/>
  <c r="J75" i="38" s="1"/>
  <c r="B78" i="38"/>
  <c r="E30" i="38"/>
  <c r="F30" i="38" s="1"/>
  <c r="J17" i="38"/>
  <c r="I16" i="38"/>
  <c r="J16" i="38" s="1"/>
  <c r="C78" i="38"/>
  <c r="F17" i="38"/>
  <c r="E27" i="38"/>
  <c r="F27" i="38" s="1"/>
  <c r="I27" i="38"/>
  <c r="J27" i="38" s="1"/>
  <c r="E46" i="38"/>
  <c r="F46" i="38" s="1"/>
  <c r="I46" i="38"/>
  <c r="J46" i="38" s="1"/>
  <c r="E72" i="38"/>
  <c r="F72" i="38" s="1"/>
  <c r="I72" i="38"/>
  <c r="J72" i="38" s="1"/>
  <c r="E16" i="38" l="1"/>
  <c r="F16" i="38" s="1"/>
  <c r="I30" i="38"/>
  <c r="J30" i="38" s="1"/>
  <c r="C79" i="38"/>
  <c r="F80" i="38"/>
  <c r="D79" i="38"/>
  <c r="E79" i="38" s="1"/>
  <c r="E78" i="38"/>
  <c r="H79" i="38"/>
  <c r="I79" i="38" s="1"/>
  <c r="I78" i="38"/>
  <c r="J80" i="38"/>
  <c r="H80" i="38" l="1"/>
  <c r="D80" i="38"/>
  <c r="I77" i="37"/>
  <c r="E77" i="37"/>
  <c r="I76" i="37"/>
  <c r="E76" i="37"/>
  <c r="H75" i="37"/>
  <c r="G75" i="37"/>
  <c r="D75" i="37"/>
  <c r="E75" i="37" s="1"/>
  <c r="F75" i="37" s="1"/>
  <c r="C75" i="37"/>
  <c r="B75" i="37"/>
  <c r="I74" i="37"/>
  <c r="E74" i="37"/>
  <c r="I73" i="37"/>
  <c r="E73" i="37"/>
  <c r="H72" i="37"/>
  <c r="G72" i="37"/>
  <c r="D72" i="37"/>
  <c r="E72" i="37" s="1"/>
  <c r="F72" i="37" s="1"/>
  <c r="C72" i="37"/>
  <c r="B72" i="37"/>
  <c r="I71" i="37"/>
  <c r="E71" i="37"/>
  <c r="I70" i="37"/>
  <c r="E70" i="37"/>
  <c r="I69" i="37"/>
  <c r="E69" i="37"/>
  <c r="I68" i="37"/>
  <c r="E68" i="37"/>
  <c r="H67" i="37"/>
  <c r="G67" i="37"/>
  <c r="D67" i="37"/>
  <c r="C67" i="37"/>
  <c r="B67" i="37"/>
  <c r="C66" i="37"/>
  <c r="I65" i="37"/>
  <c r="E65" i="37"/>
  <c r="I64" i="37"/>
  <c r="E64" i="37"/>
  <c r="H63" i="37"/>
  <c r="G63" i="37"/>
  <c r="D63" i="37"/>
  <c r="E63" i="37" s="1"/>
  <c r="F63" i="37" s="1"/>
  <c r="C63" i="37"/>
  <c r="B63" i="37"/>
  <c r="I62" i="37"/>
  <c r="E62" i="37"/>
  <c r="I61" i="37"/>
  <c r="E61" i="37"/>
  <c r="H60" i="37"/>
  <c r="G60" i="37"/>
  <c r="D60" i="37"/>
  <c r="C60" i="37"/>
  <c r="B60" i="37"/>
  <c r="I60" i="37" s="1"/>
  <c r="J60" i="37" s="1"/>
  <c r="I59" i="37"/>
  <c r="E59" i="37"/>
  <c r="I58" i="37"/>
  <c r="E58" i="37"/>
  <c r="I57" i="37"/>
  <c r="E57" i="37"/>
  <c r="I56" i="37"/>
  <c r="E56" i="37"/>
  <c r="H55" i="37"/>
  <c r="G55" i="37"/>
  <c r="D55" i="37"/>
  <c r="C55" i="37"/>
  <c r="B55" i="37"/>
  <c r="I55" i="37" s="1"/>
  <c r="J55" i="37" s="1"/>
  <c r="I54" i="37"/>
  <c r="E54" i="37"/>
  <c r="I53" i="37"/>
  <c r="E53" i="37"/>
  <c r="H52" i="37"/>
  <c r="G52" i="37"/>
  <c r="D52" i="37"/>
  <c r="C52" i="37"/>
  <c r="B52" i="37"/>
  <c r="I51" i="37"/>
  <c r="E51" i="37"/>
  <c r="I50" i="37"/>
  <c r="E50" i="37"/>
  <c r="H49" i="37"/>
  <c r="G49" i="37"/>
  <c r="D49" i="37"/>
  <c r="E49" i="37" s="1"/>
  <c r="F49" i="37" s="1"/>
  <c r="C49" i="37"/>
  <c r="B49" i="37"/>
  <c r="I48" i="37"/>
  <c r="E48" i="37"/>
  <c r="I47" i="37"/>
  <c r="E47" i="37"/>
  <c r="H46" i="37"/>
  <c r="I46" i="37" s="1"/>
  <c r="J46" i="37" s="1"/>
  <c r="G46" i="37"/>
  <c r="D46" i="37"/>
  <c r="E46" i="37" s="1"/>
  <c r="F46" i="37" s="1"/>
  <c r="C46" i="37"/>
  <c r="B46" i="37"/>
  <c r="I45" i="37"/>
  <c r="E45" i="37"/>
  <c r="I44" i="37"/>
  <c r="E44" i="37"/>
  <c r="I43" i="37"/>
  <c r="E43" i="37"/>
  <c r="I42" i="37"/>
  <c r="E42" i="37"/>
  <c r="H41" i="37"/>
  <c r="I41" i="37" s="1"/>
  <c r="J41" i="37" s="1"/>
  <c r="G41" i="37"/>
  <c r="E41" i="37"/>
  <c r="F41" i="37" s="1"/>
  <c r="D41" i="37"/>
  <c r="C41" i="37"/>
  <c r="I40" i="37"/>
  <c r="E40" i="37"/>
  <c r="I39" i="37"/>
  <c r="E39" i="37"/>
  <c r="I38" i="37"/>
  <c r="E38" i="37"/>
  <c r="I37" i="37"/>
  <c r="E37" i="37"/>
  <c r="I36" i="37"/>
  <c r="E36" i="37"/>
  <c r="I35" i="37"/>
  <c r="E35" i="37"/>
  <c r="H34" i="37"/>
  <c r="G34" i="37"/>
  <c r="D34" i="37"/>
  <c r="C34" i="37"/>
  <c r="B34" i="37"/>
  <c r="I34" i="37" s="1"/>
  <c r="J34" i="37" s="1"/>
  <c r="I33" i="37"/>
  <c r="E33" i="37"/>
  <c r="I32" i="37"/>
  <c r="E32" i="37"/>
  <c r="H31" i="37"/>
  <c r="G31" i="37"/>
  <c r="D31" i="37"/>
  <c r="C31" i="37"/>
  <c r="B31" i="37"/>
  <c r="I29" i="37"/>
  <c r="E29" i="37"/>
  <c r="I28" i="37"/>
  <c r="E28" i="37"/>
  <c r="H27" i="37"/>
  <c r="G27" i="37"/>
  <c r="D27" i="37"/>
  <c r="E27" i="37" s="1"/>
  <c r="F27" i="37" s="1"/>
  <c r="C27" i="37"/>
  <c r="B27" i="37"/>
  <c r="I26" i="37"/>
  <c r="E26" i="37"/>
  <c r="I25" i="37"/>
  <c r="E25" i="37"/>
  <c r="H24" i="37"/>
  <c r="G24" i="37"/>
  <c r="D24" i="37"/>
  <c r="C24" i="37"/>
  <c r="B24" i="37"/>
  <c r="I24" i="37" s="1"/>
  <c r="I23" i="37"/>
  <c r="E23" i="37"/>
  <c r="I22" i="37"/>
  <c r="E22" i="37"/>
  <c r="I21" i="37"/>
  <c r="E21" i="37"/>
  <c r="I20" i="37"/>
  <c r="E20" i="37"/>
  <c r="I19" i="37"/>
  <c r="E19" i="37"/>
  <c r="I18" i="37"/>
  <c r="E18" i="37"/>
  <c r="H17" i="37"/>
  <c r="G17" i="37"/>
  <c r="D17" i="37"/>
  <c r="C17" i="37"/>
  <c r="B17" i="37"/>
  <c r="B16" i="37" s="1"/>
  <c r="D16" i="37"/>
  <c r="I77" i="36"/>
  <c r="E77" i="36"/>
  <c r="I76" i="36"/>
  <c r="E76" i="36"/>
  <c r="H75" i="36"/>
  <c r="G75" i="36"/>
  <c r="D75" i="36"/>
  <c r="E75" i="36" s="1"/>
  <c r="F75" i="36" s="1"/>
  <c r="C75" i="36"/>
  <c r="B75" i="36"/>
  <c r="I74" i="36"/>
  <c r="E74" i="36"/>
  <c r="I73" i="36"/>
  <c r="E73" i="36"/>
  <c r="H72" i="36"/>
  <c r="G72" i="36"/>
  <c r="D72" i="36"/>
  <c r="E72" i="36" s="1"/>
  <c r="F72" i="36" s="1"/>
  <c r="C72" i="36"/>
  <c r="B72" i="36"/>
  <c r="I71" i="36"/>
  <c r="E71" i="36"/>
  <c r="I70" i="36"/>
  <c r="E70" i="36"/>
  <c r="I69" i="36"/>
  <c r="E69" i="36"/>
  <c r="I68" i="36"/>
  <c r="E68" i="36"/>
  <c r="H67" i="36"/>
  <c r="G67" i="36"/>
  <c r="D67" i="36"/>
  <c r="C67" i="36"/>
  <c r="B67" i="36"/>
  <c r="B66" i="36" s="1"/>
  <c r="C66" i="36"/>
  <c r="I65" i="36"/>
  <c r="E65" i="36"/>
  <c r="I64" i="36"/>
  <c r="E64" i="36"/>
  <c r="H63" i="36"/>
  <c r="G63" i="36"/>
  <c r="D63" i="36"/>
  <c r="E63" i="36" s="1"/>
  <c r="F63" i="36" s="1"/>
  <c r="C63" i="36"/>
  <c r="B63" i="36"/>
  <c r="I62" i="36"/>
  <c r="E62" i="36"/>
  <c r="I61" i="36"/>
  <c r="E61" i="36"/>
  <c r="H60" i="36"/>
  <c r="I60" i="36" s="1"/>
  <c r="J60" i="36" s="1"/>
  <c r="G60" i="36"/>
  <c r="D60" i="36"/>
  <c r="E60" i="36" s="1"/>
  <c r="F60" i="36" s="1"/>
  <c r="C60" i="36"/>
  <c r="B60" i="36"/>
  <c r="I59" i="36"/>
  <c r="E59" i="36"/>
  <c r="I58" i="36"/>
  <c r="E58" i="36"/>
  <c r="I57" i="36"/>
  <c r="E57" i="36"/>
  <c r="I56" i="36"/>
  <c r="E56" i="36"/>
  <c r="H55" i="36"/>
  <c r="G55" i="36"/>
  <c r="D55" i="36"/>
  <c r="E55" i="36" s="1"/>
  <c r="C55" i="36"/>
  <c r="B55" i="36"/>
  <c r="I54" i="36"/>
  <c r="E54" i="36"/>
  <c r="I53" i="36"/>
  <c r="E53" i="36"/>
  <c r="H52" i="36"/>
  <c r="G52" i="36"/>
  <c r="D52" i="36"/>
  <c r="E52" i="36" s="1"/>
  <c r="F52" i="36" s="1"/>
  <c r="C52" i="36"/>
  <c r="B52" i="36"/>
  <c r="I51" i="36"/>
  <c r="E51" i="36"/>
  <c r="I50" i="36"/>
  <c r="E50" i="36"/>
  <c r="H49" i="36"/>
  <c r="I49" i="36" s="1"/>
  <c r="J49" i="36" s="1"/>
  <c r="G49" i="36"/>
  <c r="D49" i="36"/>
  <c r="C49" i="36"/>
  <c r="B49" i="36"/>
  <c r="I48" i="36"/>
  <c r="E48" i="36"/>
  <c r="I47" i="36"/>
  <c r="E47" i="36"/>
  <c r="I46" i="36"/>
  <c r="J46" i="36" s="1"/>
  <c r="H46" i="36"/>
  <c r="G46" i="36"/>
  <c r="D46" i="36"/>
  <c r="E46" i="36" s="1"/>
  <c r="F46" i="36" s="1"/>
  <c r="C46" i="36"/>
  <c r="B46" i="36"/>
  <c r="I45" i="36"/>
  <c r="E45" i="36"/>
  <c r="I44" i="36"/>
  <c r="E44" i="36"/>
  <c r="I43" i="36"/>
  <c r="E43" i="36"/>
  <c r="I42" i="36"/>
  <c r="E42" i="36"/>
  <c r="H41" i="36"/>
  <c r="I41" i="36" s="1"/>
  <c r="J41" i="36" s="1"/>
  <c r="G41" i="36"/>
  <c r="D41" i="36"/>
  <c r="E41" i="36" s="1"/>
  <c r="F41" i="36" s="1"/>
  <c r="C41" i="36"/>
  <c r="I40" i="36"/>
  <c r="E40" i="36"/>
  <c r="I39" i="36"/>
  <c r="E39" i="36"/>
  <c r="I38" i="36"/>
  <c r="E38" i="36"/>
  <c r="I37" i="36"/>
  <c r="E37" i="36"/>
  <c r="I36" i="36"/>
  <c r="E36" i="36"/>
  <c r="I35" i="36"/>
  <c r="E35" i="36"/>
  <c r="H34" i="36"/>
  <c r="G34" i="36"/>
  <c r="D34" i="36"/>
  <c r="C34" i="36"/>
  <c r="B34" i="36"/>
  <c r="I33" i="36"/>
  <c r="E33" i="36"/>
  <c r="I32" i="36"/>
  <c r="E32" i="36"/>
  <c r="H31" i="36"/>
  <c r="I31" i="36" s="1"/>
  <c r="J31" i="36" s="1"/>
  <c r="G31" i="36"/>
  <c r="D31" i="36"/>
  <c r="C31" i="36"/>
  <c r="B31" i="36"/>
  <c r="I29" i="36"/>
  <c r="E29" i="36"/>
  <c r="I28" i="36"/>
  <c r="E28" i="36"/>
  <c r="H27" i="36"/>
  <c r="I27" i="36" s="1"/>
  <c r="J27" i="36" s="1"/>
  <c r="G27" i="36"/>
  <c r="D27" i="36"/>
  <c r="C27" i="36"/>
  <c r="B27" i="36"/>
  <c r="E27" i="36" s="1"/>
  <c r="F27" i="36" s="1"/>
  <c r="I26" i="36"/>
  <c r="E26" i="36"/>
  <c r="I25" i="36"/>
  <c r="E25" i="36"/>
  <c r="H24" i="36"/>
  <c r="G24" i="36"/>
  <c r="D24" i="36"/>
  <c r="E24" i="36" s="1"/>
  <c r="F24" i="36" s="1"/>
  <c r="C24" i="36"/>
  <c r="B24" i="36"/>
  <c r="I23" i="36"/>
  <c r="E23" i="36"/>
  <c r="I22" i="36"/>
  <c r="E22" i="36"/>
  <c r="I21" i="36"/>
  <c r="E21" i="36"/>
  <c r="I20" i="36"/>
  <c r="E20" i="36"/>
  <c r="I19" i="36"/>
  <c r="E19" i="36"/>
  <c r="I18" i="36"/>
  <c r="E18" i="36"/>
  <c r="H17" i="36"/>
  <c r="G17" i="36"/>
  <c r="D17" i="36"/>
  <c r="E17" i="36" s="1"/>
  <c r="C17" i="36"/>
  <c r="B17" i="36"/>
  <c r="I31" i="37" l="1"/>
  <c r="J31" i="37" s="1"/>
  <c r="I52" i="37"/>
  <c r="J52" i="37" s="1"/>
  <c r="D16" i="36"/>
  <c r="C30" i="36"/>
  <c r="C16" i="36"/>
  <c r="C78" i="36" s="1"/>
  <c r="I24" i="36"/>
  <c r="J24" i="36" s="1"/>
  <c r="D30" i="36"/>
  <c r="E30" i="36" s="1"/>
  <c r="F30" i="36" s="1"/>
  <c r="E34" i="36"/>
  <c r="F34" i="36" s="1"/>
  <c r="E49" i="36"/>
  <c r="F49" i="36" s="1"/>
  <c r="I55" i="36"/>
  <c r="J55" i="36" s="1"/>
  <c r="I63" i="36"/>
  <c r="J63" i="36" s="1"/>
  <c r="E67" i="36"/>
  <c r="F67" i="36" s="1"/>
  <c r="E17" i="37"/>
  <c r="I27" i="37"/>
  <c r="J27" i="37" s="1"/>
  <c r="I49" i="37"/>
  <c r="J49" i="37" s="1"/>
  <c r="I63" i="37"/>
  <c r="J63" i="37" s="1"/>
  <c r="I75" i="37"/>
  <c r="J75" i="37" s="1"/>
  <c r="B30" i="36"/>
  <c r="I17" i="37"/>
  <c r="J80" i="37" s="1"/>
  <c r="C30" i="37"/>
  <c r="G16" i="36"/>
  <c r="I34" i="36"/>
  <c r="J34" i="36" s="1"/>
  <c r="I67" i="36"/>
  <c r="J67" i="36" s="1"/>
  <c r="G66" i="36"/>
  <c r="B16" i="36"/>
  <c r="I17" i="36"/>
  <c r="E31" i="36"/>
  <c r="F31" i="36" s="1"/>
  <c r="I52" i="36"/>
  <c r="J52" i="36" s="1"/>
  <c r="I72" i="36"/>
  <c r="J72" i="36" s="1"/>
  <c r="C16" i="37"/>
  <c r="C78" i="37" s="1"/>
  <c r="E31" i="37"/>
  <c r="F31" i="37" s="1"/>
  <c r="E52" i="37"/>
  <c r="F52" i="37" s="1"/>
  <c r="I72" i="37"/>
  <c r="J72" i="37" s="1"/>
  <c r="G30" i="36"/>
  <c r="G66" i="37"/>
  <c r="I67" i="37"/>
  <c r="J67" i="37" s="1"/>
  <c r="H16" i="37"/>
  <c r="I16" i="37" s="1"/>
  <c r="J16" i="37" s="1"/>
  <c r="H66" i="36"/>
  <c r="I66" i="36" s="1"/>
  <c r="J66" i="36" s="1"/>
  <c r="D30" i="37"/>
  <c r="E30" i="37" s="1"/>
  <c r="F30" i="37" s="1"/>
  <c r="B30" i="37"/>
  <c r="E60" i="37"/>
  <c r="F60" i="37" s="1"/>
  <c r="H30" i="37"/>
  <c r="G30" i="37"/>
  <c r="G16" i="37"/>
  <c r="J24" i="37"/>
  <c r="F55" i="36"/>
  <c r="H30" i="36"/>
  <c r="G78" i="36"/>
  <c r="J80" i="36"/>
  <c r="H16" i="36"/>
  <c r="F17" i="37"/>
  <c r="E16" i="37"/>
  <c r="F16" i="37" s="1"/>
  <c r="D66" i="37"/>
  <c r="H66" i="37"/>
  <c r="E24" i="37"/>
  <c r="F24" i="37" s="1"/>
  <c r="E34" i="37"/>
  <c r="F34" i="37" s="1"/>
  <c r="E55" i="37"/>
  <c r="F55" i="37" s="1"/>
  <c r="B66" i="37"/>
  <c r="B78" i="37" s="1"/>
  <c r="E67" i="37"/>
  <c r="F67" i="37" s="1"/>
  <c r="E16" i="36"/>
  <c r="F16" i="36" s="1"/>
  <c r="F17" i="36"/>
  <c r="I16" i="36"/>
  <c r="J16" i="36" s="1"/>
  <c r="B78" i="36"/>
  <c r="C79" i="36" s="1"/>
  <c r="J17" i="36"/>
  <c r="D66" i="36"/>
  <c r="E66" i="36" s="1"/>
  <c r="F66" i="36" s="1"/>
  <c r="I75" i="36"/>
  <c r="J75" i="36" s="1"/>
  <c r="F80" i="36" l="1"/>
  <c r="J17" i="37"/>
  <c r="C79" i="37"/>
  <c r="I30" i="36"/>
  <c r="J30" i="36" s="1"/>
  <c r="H78" i="36"/>
  <c r="H79" i="36" s="1"/>
  <c r="H80" i="36" s="1"/>
  <c r="I30" i="37"/>
  <c r="J30" i="37" s="1"/>
  <c r="H78" i="37"/>
  <c r="H79" i="37" s="1"/>
  <c r="H80" i="37" s="1"/>
  <c r="G78" i="37"/>
  <c r="G79" i="37" s="1"/>
  <c r="F80" i="37"/>
  <c r="I66" i="37"/>
  <c r="J66" i="37" s="1"/>
  <c r="E66" i="37"/>
  <c r="F66" i="37" s="1"/>
  <c r="D78" i="37"/>
  <c r="D78" i="36"/>
  <c r="G79" i="36"/>
  <c r="I78" i="36" l="1"/>
  <c r="I78" i="37"/>
  <c r="D79" i="37"/>
  <c r="D80" i="37" s="1"/>
  <c r="E78" i="37"/>
  <c r="I79" i="37"/>
  <c r="I79" i="36"/>
  <c r="D79" i="36"/>
  <c r="D80" i="36" s="1"/>
  <c r="E78" i="36"/>
  <c r="G75" i="7"/>
  <c r="D75" i="7"/>
  <c r="D66" i="7" s="1"/>
  <c r="H75" i="7"/>
  <c r="H72" i="7"/>
  <c r="G72" i="7"/>
  <c r="D72" i="7"/>
  <c r="G67" i="7"/>
  <c r="G66" i="7" s="1"/>
  <c r="H67" i="7"/>
  <c r="D67" i="7"/>
  <c r="H66" i="7"/>
  <c r="H63" i="7"/>
  <c r="G63" i="7"/>
  <c r="D63" i="7"/>
  <c r="H60" i="7"/>
  <c r="G60" i="7"/>
  <c r="D60" i="7"/>
  <c r="H55" i="7"/>
  <c r="G55" i="7"/>
  <c r="D55" i="7"/>
  <c r="H52" i="7"/>
  <c r="G52" i="7"/>
  <c r="D52" i="7"/>
  <c r="H49" i="7"/>
  <c r="G49" i="7"/>
  <c r="D49" i="7"/>
  <c r="H46" i="7"/>
  <c r="G46" i="7"/>
  <c r="D46" i="7"/>
  <c r="H41" i="7"/>
  <c r="G41" i="7"/>
  <c r="D41" i="7"/>
  <c r="H34" i="7"/>
  <c r="G34" i="7"/>
  <c r="D34" i="7"/>
  <c r="H31" i="7"/>
  <c r="G31" i="7"/>
  <c r="D31" i="7"/>
  <c r="D30" i="7" s="1"/>
  <c r="H30" i="7"/>
  <c r="H27" i="7"/>
  <c r="G27" i="7"/>
  <c r="D27" i="7"/>
  <c r="H24" i="7"/>
  <c r="G24" i="7"/>
  <c r="D24" i="7"/>
  <c r="H17" i="7"/>
  <c r="G17" i="7"/>
  <c r="D17" i="7"/>
  <c r="D16" i="7"/>
  <c r="D24" i="8"/>
  <c r="G16" i="7" l="1"/>
  <c r="E79" i="37"/>
  <c r="E79" i="36"/>
  <c r="G30" i="7"/>
  <c r="H16" i="7"/>
  <c r="I77" i="21"/>
  <c r="I76" i="21"/>
  <c r="H75" i="21"/>
  <c r="G75" i="21"/>
  <c r="I74" i="21"/>
  <c r="I73" i="21"/>
  <c r="H72" i="21"/>
  <c r="G72" i="21"/>
  <c r="I71" i="21"/>
  <c r="I70" i="21"/>
  <c r="I69" i="21"/>
  <c r="I68" i="21"/>
  <c r="H67" i="21"/>
  <c r="G67" i="21"/>
  <c r="I65" i="21"/>
  <c r="I64" i="21"/>
  <c r="H63" i="21"/>
  <c r="G63" i="21"/>
  <c r="I62" i="21"/>
  <c r="I61" i="21"/>
  <c r="H60" i="21"/>
  <c r="G60" i="21"/>
  <c r="I59" i="21"/>
  <c r="I58" i="21"/>
  <c r="I57" i="21"/>
  <c r="I56" i="21"/>
  <c r="H55" i="21"/>
  <c r="G55" i="21"/>
  <c r="I54" i="21"/>
  <c r="I53" i="21"/>
  <c r="H52" i="21"/>
  <c r="G52" i="21"/>
  <c r="I51" i="21"/>
  <c r="I50" i="21"/>
  <c r="H49" i="21"/>
  <c r="G49" i="21"/>
  <c r="I48" i="21"/>
  <c r="I47" i="21"/>
  <c r="H46" i="21"/>
  <c r="G46" i="21"/>
  <c r="I45" i="21"/>
  <c r="I44" i="21"/>
  <c r="I43" i="21"/>
  <c r="I42" i="21"/>
  <c r="H41" i="21"/>
  <c r="I41" i="21" s="1"/>
  <c r="J41" i="21" s="1"/>
  <c r="G41" i="21"/>
  <c r="I40" i="21"/>
  <c r="I39" i="21"/>
  <c r="I38" i="21"/>
  <c r="I37" i="21"/>
  <c r="I36" i="21"/>
  <c r="I35" i="21"/>
  <c r="H34" i="21"/>
  <c r="H30" i="21" s="1"/>
  <c r="G34" i="21"/>
  <c r="I33" i="21"/>
  <c r="I32" i="21"/>
  <c r="H31" i="21"/>
  <c r="G31" i="21"/>
  <c r="I29" i="21"/>
  <c r="I28" i="21"/>
  <c r="H27" i="21"/>
  <c r="G27" i="21"/>
  <c r="I26" i="21"/>
  <c r="I25" i="21"/>
  <c r="G30" i="21" l="1"/>
  <c r="G66" i="21"/>
  <c r="H66" i="21"/>
  <c r="I77" i="33"/>
  <c r="E77" i="33"/>
  <c r="I76" i="33"/>
  <c r="E76" i="33"/>
  <c r="H75" i="33"/>
  <c r="G75" i="33"/>
  <c r="D75" i="33"/>
  <c r="E75" i="33" s="1"/>
  <c r="F75" i="33" s="1"/>
  <c r="C75" i="33"/>
  <c r="B75" i="33"/>
  <c r="I74" i="33"/>
  <c r="E74" i="33"/>
  <c r="I73" i="33"/>
  <c r="E73" i="33"/>
  <c r="H72" i="33"/>
  <c r="I72" i="33" s="1"/>
  <c r="J72" i="33" s="1"/>
  <c r="G72" i="33"/>
  <c r="D72" i="33"/>
  <c r="C72" i="33"/>
  <c r="B72" i="33"/>
  <c r="I71" i="33"/>
  <c r="E71" i="33"/>
  <c r="I70" i="33"/>
  <c r="E70" i="33"/>
  <c r="I69" i="33"/>
  <c r="E69" i="33"/>
  <c r="I68" i="33"/>
  <c r="E68" i="33"/>
  <c r="H67" i="33"/>
  <c r="I67" i="33" s="1"/>
  <c r="J67" i="33" s="1"/>
  <c r="G67" i="33"/>
  <c r="E67" i="33"/>
  <c r="F67" i="33" s="1"/>
  <c r="D67" i="33"/>
  <c r="C67" i="33"/>
  <c r="B67" i="33"/>
  <c r="B66" i="33" s="1"/>
  <c r="C66" i="33"/>
  <c r="I65" i="33"/>
  <c r="E65" i="33"/>
  <c r="I64" i="33"/>
  <c r="E64" i="33"/>
  <c r="H63" i="33"/>
  <c r="G63" i="33"/>
  <c r="D63" i="33"/>
  <c r="E63" i="33" s="1"/>
  <c r="F63" i="33" s="1"/>
  <c r="C63" i="33"/>
  <c r="B63" i="33"/>
  <c r="I62" i="33"/>
  <c r="E62" i="33"/>
  <c r="I61" i="33"/>
  <c r="E61" i="33"/>
  <c r="H60" i="33"/>
  <c r="G60" i="33"/>
  <c r="D60" i="33"/>
  <c r="C60" i="33"/>
  <c r="B60" i="33"/>
  <c r="I59" i="33"/>
  <c r="E59" i="33"/>
  <c r="I58" i="33"/>
  <c r="E58" i="33"/>
  <c r="I57" i="33"/>
  <c r="E57" i="33"/>
  <c r="I56" i="33"/>
  <c r="E56" i="33"/>
  <c r="I55" i="33"/>
  <c r="J55" i="33" s="1"/>
  <c r="H55" i="33"/>
  <c r="G55" i="33"/>
  <c r="D55" i="33"/>
  <c r="E55" i="33" s="1"/>
  <c r="F55" i="33" s="1"/>
  <c r="C55" i="33"/>
  <c r="B55" i="33"/>
  <c r="I54" i="33"/>
  <c r="E54" i="33"/>
  <c r="I53" i="33"/>
  <c r="E53" i="33"/>
  <c r="H52" i="33"/>
  <c r="G52" i="33"/>
  <c r="D52" i="33"/>
  <c r="C52" i="33"/>
  <c r="B52" i="33"/>
  <c r="I51" i="33"/>
  <c r="E51" i="33"/>
  <c r="I50" i="33"/>
  <c r="E50" i="33"/>
  <c r="H49" i="33"/>
  <c r="G49" i="33"/>
  <c r="D49" i="33"/>
  <c r="C49" i="33"/>
  <c r="B49" i="33"/>
  <c r="I48" i="33"/>
  <c r="E48" i="33"/>
  <c r="I47" i="33"/>
  <c r="E47" i="33"/>
  <c r="H46" i="33"/>
  <c r="G46" i="33"/>
  <c r="D46" i="33"/>
  <c r="E46" i="33" s="1"/>
  <c r="F46" i="33" s="1"/>
  <c r="C46" i="33"/>
  <c r="B46" i="33"/>
  <c r="I45" i="33"/>
  <c r="E45" i="33"/>
  <c r="I44" i="33"/>
  <c r="E44" i="33"/>
  <c r="I43" i="33"/>
  <c r="E43" i="33"/>
  <c r="I42" i="33"/>
  <c r="E42" i="33"/>
  <c r="H41" i="33"/>
  <c r="I41" i="33" s="1"/>
  <c r="J41" i="33" s="1"/>
  <c r="G41" i="33"/>
  <c r="D41" i="33"/>
  <c r="E41" i="33" s="1"/>
  <c r="F41" i="33" s="1"/>
  <c r="C41" i="33"/>
  <c r="I40" i="33"/>
  <c r="E40" i="33"/>
  <c r="I39" i="33"/>
  <c r="E39" i="33"/>
  <c r="I38" i="33"/>
  <c r="E38" i="33"/>
  <c r="I37" i="33"/>
  <c r="E37" i="33"/>
  <c r="I36" i="33"/>
  <c r="E36" i="33"/>
  <c r="I35" i="33"/>
  <c r="E35" i="33"/>
  <c r="I34" i="33"/>
  <c r="J34" i="33" s="1"/>
  <c r="H34" i="33"/>
  <c r="G34" i="33"/>
  <c r="D34" i="33"/>
  <c r="E34" i="33" s="1"/>
  <c r="F34" i="33" s="1"/>
  <c r="C34" i="33"/>
  <c r="B34" i="33"/>
  <c r="I33" i="33"/>
  <c r="E33" i="33"/>
  <c r="I32" i="33"/>
  <c r="E32" i="33"/>
  <c r="H31" i="33"/>
  <c r="G31" i="33"/>
  <c r="D31" i="33"/>
  <c r="C31" i="33"/>
  <c r="B31" i="33"/>
  <c r="C30" i="33"/>
  <c r="I29" i="33"/>
  <c r="E29" i="33"/>
  <c r="I28" i="33"/>
  <c r="E28" i="33"/>
  <c r="H27" i="33"/>
  <c r="G27" i="33"/>
  <c r="D27" i="33"/>
  <c r="E27" i="33" s="1"/>
  <c r="F27" i="33" s="1"/>
  <c r="C27" i="33"/>
  <c r="B27" i="33"/>
  <c r="I26" i="33"/>
  <c r="E26" i="33"/>
  <c r="I25" i="33"/>
  <c r="E25" i="33"/>
  <c r="H24" i="33"/>
  <c r="G24" i="33"/>
  <c r="E24" i="33"/>
  <c r="F24" i="33" s="1"/>
  <c r="D24" i="33"/>
  <c r="C24" i="33"/>
  <c r="B24" i="33"/>
  <c r="I23" i="33"/>
  <c r="E23" i="33"/>
  <c r="I22" i="33"/>
  <c r="E22" i="33"/>
  <c r="I21" i="33"/>
  <c r="E21" i="33"/>
  <c r="I20" i="33"/>
  <c r="E20" i="33"/>
  <c r="I19" i="33"/>
  <c r="E19" i="33"/>
  <c r="I18" i="33"/>
  <c r="E18" i="33"/>
  <c r="H17" i="33"/>
  <c r="G17" i="33"/>
  <c r="D17" i="33"/>
  <c r="C17" i="33"/>
  <c r="C16" i="33" s="1"/>
  <c r="C78" i="33" s="1"/>
  <c r="B17" i="33"/>
  <c r="B16" i="33" s="1"/>
  <c r="I77" i="34"/>
  <c r="I76" i="34"/>
  <c r="H75" i="34"/>
  <c r="G75" i="34"/>
  <c r="I74" i="34"/>
  <c r="I73" i="34"/>
  <c r="H72" i="34"/>
  <c r="G72" i="34"/>
  <c r="I71" i="34"/>
  <c r="I70" i="34"/>
  <c r="I69" i="34"/>
  <c r="I68" i="34"/>
  <c r="H67" i="34"/>
  <c r="G67" i="34"/>
  <c r="H66" i="34"/>
  <c r="I65" i="34"/>
  <c r="I64" i="34"/>
  <c r="H63" i="34"/>
  <c r="G63" i="34"/>
  <c r="I62" i="34"/>
  <c r="I61" i="34"/>
  <c r="H60" i="34"/>
  <c r="G60" i="34"/>
  <c r="I59" i="34"/>
  <c r="I58" i="34"/>
  <c r="I57" i="34"/>
  <c r="I56" i="34"/>
  <c r="H55" i="34"/>
  <c r="G55" i="34"/>
  <c r="I54" i="34"/>
  <c r="I53" i="34"/>
  <c r="H52" i="34"/>
  <c r="G52" i="34"/>
  <c r="I51" i="34"/>
  <c r="I50" i="34"/>
  <c r="H49" i="34"/>
  <c r="G49" i="34"/>
  <c r="I48" i="34"/>
  <c r="I47" i="34"/>
  <c r="H46" i="34"/>
  <c r="G46" i="34"/>
  <c r="I45" i="34"/>
  <c r="I44" i="34"/>
  <c r="I43" i="34"/>
  <c r="I42" i="34"/>
  <c r="H41" i="34"/>
  <c r="I41" i="34" s="1"/>
  <c r="J41" i="34" s="1"/>
  <c r="G41" i="34"/>
  <c r="I40" i="34"/>
  <c r="I39" i="34"/>
  <c r="I38" i="34"/>
  <c r="I37" i="34"/>
  <c r="I36" i="34"/>
  <c r="I35" i="34"/>
  <c r="H34" i="34"/>
  <c r="G34" i="34"/>
  <c r="I33" i="34"/>
  <c r="I32" i="34"/>
  <c r="H31" i="34"/>
  <c r="G31" i="34"/>
  <c r="I29" i="34"/>
  <c r="I28" i="34"/>
  <c r="H27" i="34"/>
  <c r="G27" i="34"/>
  <c r="I26" i="34"/>
  <c r="I25" i="34"/>
  <c r="H24" i="34"/>
  <c r="G24" i="34"/>
  <c r="I23" i="34"/>
  <c r="I22" i="34"/>
  <c r="I21" i="34"/>
  <c r="I20" i="34"/>
  <c r="I19" i="34"/>
  <c r="I77" i="35"/>
  <c r="I76" i="35"/>
  <c r="H75" i="35"/>
  <c r="G75" i="35"/>
  <c r="I74" i="35"/>
  <c r="I73" i="35"/>
  <c r="H72" i="35"/>
  <c r="G72" i="35"/>
  <c r="I71" i="35"/>
  <c r="I70" i="35"/>
  <c r="I69" i="35"/>
  <c r="I68" i="35"/>
  <c r="H67" i="35"/>
  <c r="H66" i="35" s="1"/>
  <c r="G67" i="35"/>
  <c r="I65" i="35"/>
  <c r="I64" i="35"/>
  <c r="H63" i="35"/>
  <c r="G63" i="35"/>
  <c r="I62" i="35"/>
  <c r="I61" i="35"/>
  <c r="H60" i="35"/>
  <c r="G60" i="35"/>
  <c r="I59" i="35"/>
  <c r="I58" i="35"/>
  <c r="I57" i="35"/>
  <c r="I56" i="35"/>
  <c r="H55" i="35"/>
  <c r="G55" i="35"/>
  <c r="I54" i="35"/>
  <c r="I53" i="35"/>
  <c r="H52" i="35"/>
  <c r="G52" i="35"/>
  <c r="I51" i="35"/>
  <c r="I50" i="35"/>
  <c r="H49" i="35"/>
  <c r="G49" i="35"/>
  <c r="I48" i="35"/>
  <c r="I47" i="35"/>
  <c r="H46" i="35"/>
  <c r="G46" i="35"/>
  <c r="I45" i="35"/>
  <c r="I44" i="35"/>
  <c r="I43" i="35"/>
  <c r="I42" i="35"/>
  <c r="H41" i="35"/>
  <c r="I41" i="35" s="1"/>
  <c r="J41" i="35" s="1"/>
  <c r="G41" i="35"/>
  <c r="I40" i="35"/>
  <c r="I39" i="35"/>
  <c r="I38" i="35"/>
  <c r="I37" i="35"/>
  <c r="I36" i="35"/>
  <c r="I35" i="35"/>
  <c r="H34" i="35"/>
  <c r="G34" i="35"/>
  <c r="I33" i="35"/>
  <c r="I32" i="35"/>
  <c r="H31" i="35"/>
  <c r="G31" i="35"/>
  <c r="I29" i="35"/>
  <c r="I28" i="35"/>
  <c r="H27" i="35"/>
  <c r="G27" i="35"/>
  <c r="I26" i="35"/>
  <c r="I25" i="35"/>
  <c r="H24" i="35"/>
  <c r="G24" i="35"/>
  <c r="I23" i="35"/>
  <c r="I22" i="35"/>
  <c r="I21" i="35"/>
  <c r="I20" i="35"/>
  <c r="I19" i="35"/>
  <c r="I18" i="35"/>
  <c r="I77" i="6"/>
  <c r="E77" i="6"/>
  <c r="I76" i="6"/>
  <c r="E76" i="6"/>
  <c r="H75" i="6"/>
  <c r="G75" i="6"/>
  <c r="D75" i="6"/>
  <c r="E75" i="6" s="1"/>
  <c r="F75" i="6" s="1"/>
  <c r="C75" i="6"/>
  <c r="B75" i="6"/>
  <c r="I74" i="6"/>
  <c r="E74" i="6"/>
  <c r="I73" i="6"/>
  <c r="E73" i="6"/>
  <c r="H72" i="6"/>
  <c r="I72" i="6" s="1"/>
  <c r="J72" i="6" s="1"/>
  <c r="G72" i="6"/>
  <c r="D72" i="6"/>
  <c r="E72" i="6" s="1"/>
  <c r="F72" i="6" s="1"/>
  <c r="C72" i="6"/>
  <c r="B72" i="6"/>
  <c r="I71" i="6"/>
  <c r="E71" i="6"/>
  <c r="I70" i="6"/>
  <c r="E70" i="6"/>
  <c r="I69" i="6"/>
  <c r="E69" i="6"/>
  <c r="I68" i="6"/>
  <c r="E68" i="6"/>
  <c r="H67" i="6"/>
  <c r="G67" i="6"/>
  <c r="D67" i="6"/>
  <c r="C67" i="6"/>
  <c r="B67" i="6"/>
  <c r="I67" i="6" s="1"/>
  <c r="J67" i="6" s="1"/>
  <c r="G66" i="6"/>
  <c r="C66" i="6"/>
  <c r="I65" i="6"/>
  <c r="E65" i="6"/>
  <c r="I64" i="6"/>
  <c r="E64" i="6"/>
  <c r="H63" i="6"/>
  <c r="G63" i="6"/>
  <c r="D63" i="6"/>
  <c r="E63" i="6" s="1"/>
  <c r="F63" i="6" s="1"/>
  <c r="C63" i="6"/>
  <c r="B63" i="6"/>
  <c r="I62" i="6"/>
  <c r="E62" i="6"/>
  <c r="I61" i="6"/>
  <c r="E61" i="6"/>
  <c r="H60" i="6"/>
  <c r="I60" i="6" s="1"/>
  <c r="J60" i="6" s="1"/>
  <c r="G60" i="6"/>
  <c r="D60" i="6"/>
  <c r="E60" i="6" s="1"/>
  <c r="F60" i="6" s="1"/>
  <c r="C60" i="6"/>
  <c r="B60" i="6"/>
  <c r="I59" i="6"/>
  <c r="E59" i="6"/>
  <c r="I58" i="6"/>
  <c r="E58" i="6"/>
  <c r="I57" i="6"/>
  <c r="E57" i="6"/>
  <c r="I56" i="6"/>
  <c r="E56" i="6"/>
  <c r="H55" i="6"/>
  <c r="G55" i="6"/>
  <c r="D55" i="6"/>
  <c r="C55" i="6"/>
  <c r="B55" i="6"/>
  <c r="I55" i="6" s="1"/>
  <c r="J55" i="6" s="1"/>
  <c r="I54" i="6"/>
  <c r="E54" i="6"/>
  <c r="I53" i="6"/>
  <c r="E53" i="6"/>
  <c r="H52" i="6"/>
  <c r="G52" i="6"/>
  <c r="D52" i="6"/>
  <c r="E52" i="6" s="1"/>
  <c r="F52" i="6" s="1"/>
  <c r="C52" i="6"/>
  <c r="B52" i="6"/>
  <c r="I51" i="6"/>
  <c r="E51" i="6"/>
  <c r="I50" i="6"/>
  <c r="E50" i="6"/>
  <c r="H49" i="6"/>
  <c r="G49" i="6"/>
  <c r="D49" i="6"/>
  <c r="C49" i="6"/>
  <c r="B49" i="6"/>
  <c r="I48" i="6"/>
  <c r="E48" i="6"/>
  <c r="I47" i="6"/>
  <c r="E47" i="6"/>
  <c r="I46" i="6"/>
  <c r="J46" i="6" s="1"/>
  <c r="H46" i="6"/>
  <c r="G46" i="6"/>
  <c r="D46" i="6"/>
  <c r="D30" i="6" s="1"/>
  <c r="C46" i="6"/>
  <c r="B46" i="6"/>
  <c r="I45" i="6"/>
  <c r="E45" i="6"/>
  <c r="I44" i="6"/>
  <c r="E44" i="6"/>
  <c r="I43" i="6"/>
  <c r="E43" i="6"/>
  <c r="I42" i="6"/>
  <c r="E42" i="6"/>
  <c r="H41" i="6"/>
  <c r="I41" i="6" s="1"/>
  <c r="J41" i="6" s="1"/>
  <c r="G41" i="6"/>
  <c r="D41" i="6"/>
  <c r="E41" i="6" s="1"/>
  <c r="F41" i="6" s="1"/>
  <c r="C41" i="6"/>
  <c r="I40" i="6"/>
  <c r="E40" i="6"/>
  <c r="I39" i="6"/>
  <c r="E39" i="6"/>
  <c r="I38" i="6"/>
  <c r="E38" i="6"/>
  <c r="I37" i="6"/>
  <c r="E37" i="6"/>
  <c r="I36" i="6"/>
  <c r="E36" i="6"/>
  <c r="I35" i="6"/>
  <c r="E35" i="6"/>
  <c r="H34" i="6"/>
  <c r="G34" i="6"/>
  <c r="D34" i="6"/>
  <c r="C34" i="6"/>
  <c r="B34" i="6"/>
  <c r="I33" i="6"/>
  <c r="E33" i="6"/>
  <c r="I32" i="6"/>
  <c r="E32" i="6"/>
  <c r="H31" i="6"/>
  <c r="I31" i="6" s="1"/>
  <c r="J31" i="6" s="1"/>
  <c r="G31" i="6"/>
  <c r="D31" i="6"/>
  <c r="C31" i="6"/>
  <c r="B31" i="6"/>
  <c r="I29" i="6"/>
  <c r="E29" i="6"/>
  <c r="I28" i="6"/>
  <c r="E28" i="6"/>
  <c r="H27" i="6"/>
  <c r="G27" i="6"/>
  <c r="D27" i="6"/>
  <c r="C27" i="6"/>
  <c r="B27" i="6"/>
  <c r="I26" i="6"/>
  <c r="E26" i="6"/>
  <c r="I25" i="6"/>
  <c r="E25" i="6"/>
  <c r="H24" i="6"/>
  <c r="G24" i="6"/>
  <c r="D24" i="6"/>
  <c r="C24" i="6"/>
  <c r="B24" i="6"/>
  <c r="B16" i="6" s="1"/>
  <c r="I23" i="6"/>
  <c r="E23" i="6"/>
  <c r="I22" i="6"/>
  <c r="E22" i="6"/>
  <c r="I21" i="6"/>
  <c r="E21" i="6"/>
  <c r="I20" i="6"/>
  <c r="E20" i="6"/>
  <c r="I19" i="6"/>
  <c r="E19" i="6"/>
  <c r="I18" i="6"/>
  <c r="E18" i="6"/>
  <c r="H17" i="6"/>
  <c r="G17" i="6"/>
  <c r="D17" i="6"/>
  <c r="E17" i="6" s="1"/>
  <c r="C17" i="6"/>
  <c r="C16" i="6" s="1"/>
  <c r="B17" i="6"/>
  <c r="I77" i="14"/>
  <c r="E77" i="14"/>
  <c r="I76" i="14"/>
  <c r="E76" i="14"/>
  <c r="H75" i="14"/>
  <c r="G75" i="14"/>
  <c r="D75" i="14"/>
  <c r="E75" i="14" s="1"/>
  <c r="F75" i="14" s="1"/>
  <c r="C75" i="14"/>
  <c r="B75" i="14"/>
  <c r="I74" i="14"/>
  <c r="E74" i="14"/>
  <c r="I73" i="14"/>
  <c r="E73" i="14"/>
  <c r="H72" i="14"/>
  <c r="I72" i="14" s="1"/>
  <c r="J72" i="14" s="1"/>
  <c r="G72" i="14"/>
  <c r="D72" i="14"/>
  <c r="E72" i="14" s="1"/>
  <c r="F72" i="14" s="1"/>
  <c r="C72" i="14"/>
  <c r="B72" i="14"/>
  <c r="I71" i="14"/>
  <c r="E71" i="14"/>
  <c r="I70" i="14"/>
  <c r="E70" i="14"/>
  <c r="I69" i="14"/>
  <c r="E69" i="14"/>
  <c r="I68" i="14"/>
  <c r="E68" i="14"/>
  <c r="H67" i="14"/>
  <c r="G67" i="14"/>
  <c r="D67" i="14"/>
  <c r="E67" i="14" s="1"/>
  <c r="F67" i="14" s="1"/>
  <c r="C67" i="14"/>
  <c r="B67" i="14"/>
  <c r="B66" i="14" s="1"/>
  <c r="G66" i="14"/>
  <c r="C66" i="14"/>
  <c r="I65" i="14"/>
  <c r="E65" i="14"/>
  <c r="I64" i="14"/>
  <c r="E64" i="14"/>
  <c r="H63" i="14"/>
  <c r="G63" i="14"/>
  <c r="D63" i="14"/>
  <c r="E63" i="14" s="1"/>
  <c r="F63" i="14" s="1"/>
  <c r="C63" i="14"/>
  <c r="B63" i="14"/>
  <c r="I62" i="14"/>
  <c r="E62" i="14"/>
  <c r="I61" i="14"/>
  <c r="E61" i="14"/>
  <c r="H60" i="14"/>
  <c r="I60" i="14" s="1"/>
  <c r="J60" i="14" s="1"/>
  <c r="G60" i="14"/>
  <c r="D60" i="14"/>
  <c r="E60" i="14" s="1"/>
  <c r="F60" i="14" s="1"/>
  <c r="C60" i="14"/>
  <c r="B60" i="14"/>
  <c r="I59" i="14"/>
  <c r="E59" i="14"/>
  <c r="I58" i="14"/>
  <c r="E58" i="14"/>
  <c r="I57" i="14"/>
  <c r="E57" i="14"/>
  <c r="I56" i="14"/>
  <c r="E56" i="14"/>
  <c r="H55" i="14"/>
  <c r="G55" i="14"/>
  <c r="D55" i="14"/>
  <c r="E55" i="14" s="1"/>
  <c r="F55" i="14" s="1"/>
  <c r="C55" i="14"/>
  <c r="B55" i="14"/>
  <c r="I54" i="14"/>
  <c r="E54" i="14"/>
  <c r="I53" i="14"/>
  <c r="E53" i="14"/>
  <c r="H52" i="14"/>
  <c r="G52" i="14"/>
  <c r="D52" i="14"/>
  <c r="E52" i="14" s="1"/>
  <c r="F52" i="14" s="1"/>
  <c r="C52" i="14"/>
  <c r="B52" i="14"/>
  <c r="I51" i="14"/>
  <c r="E51" i="14"/>
  <c r="I50" i="14"/>
  <c r="E50" i="14"/>
  <c r="H49" i="14"/>
  <c r="G49" i="14"/>
  <c r="D49" i="14"/>
  <c r="C49" i="14"/>
  <c r="B49" i="14"/>
  <c r="I48" i="14"/>
  <c r="E48" i="14"/>
  <c r="I47" i="14"/>
  <c r="E47" i="14"/>
  <c r="I46" i="14"/>
  <c r="J46" i="14" s="1"/>
  <c r="H46" i="14"/>
  <c r="G46" i="14"/>
  <c r="D46" i="14"/>
  <c r="E46" i="14" s="1"/>
  <c r="F46" i="14" s="1"/>
  <c r="C46" i="14"/>
  <c r="B46" i="14"/>
  <c r="I45" i="14"/>
  <c r="E45" i="14"/>
  <c r="I44" i="14"/>
  <c r="E44" i="14"/>
  <c r="I43" i="14"/>
  <c r="E43" i="14"/>
  <c r="I42" i="14"/>
  <c r="E42" i="14"/>
  <c r="H41" i="14"/>
  <c r="I41" i="14" s="1"/>
  <c r="J41" i="14" s="1"/>
  <c r="G41" i="14"/>
  <c r="D41" i="14"/>
  <c r="E41" i="14" s="1"/>
  <c r="F41" i="14" s="1"/>
  <c r="C41" i="14"/>
  <c r="I40" i="14"/>
  <c r="E40" i="14"/>
  <c r="I39" i="14"/>
  <c r="E39" i="14"/>
  <c r="I38" i="14"/>
  <c r="E38" i="14"/>
  <c r="I37" i="14"/>
  <c r="E37" i="14"/>
  <c r="I36" i="14"/>
  <c r="E36" i="14"/>
  <c r="I35" i="14"/>
  <c r="E35" i="14"/>
  <c r="H34" i="14"/>
  <c r="I34" i="14" s="1"/>
  <c r="J34" i="14" s="1"/>
  <c r="G34" i="14"/>
  <c r="D34" i="14"/>
  <c r="C34" i="14"/>
  <c r="B34" i="14"/>
  <c r="B30" i="14" s="1"/>
  <c r="I33" i="14"/>
  <c r="E33" i="14"/>
  <c r="I32" i="14"/>
  <c r="E32" i="14"/>
  <c r="H31" i="14"/>
  <c r="G31" i="14"/>
  <c r="D31" i="14"/>
  <c r="E31" i="14" s="1"/>
  <c r="F31" i="14" s="1"/>
  <c r="C31" i="14"/>
  <c r="C30" i="14" s="1"/>
  <c r="B31" i="14"/>
  <c r="I29" i="14"/>
  <c r="E29" i="14"/>
  <c r="I28" i="14"/>
  <c r="E28" i="14"/>
  <c r="H27" i="14"/>
  <c r="G27" i="14"/>
  <c r="E27" i="14"/>
  <c r="F27" i="14" s="1"/>
  <c r="D27" i="14"/>
  <c r="C27" i="14"/>
  <c r="B27" i="14"/>
  <c r="I26" i="14"/>
  <c r="E26" i="14"/>
  <c r="I25" i="14"/>
  <c r="E25" i="14"/>
  <c r="H24" i="14"/>
  <c r="H16" i="14" s="1"/>
  <c r="G24" i="14"/>
  <c r="D24" i="14"/>
  <c r="C24" i="14"/>
  <c r="B24" i="14"/>
  <c r="B16" i="14" s="1"/>
  <c r="B78" i="14" s="1"/>
  <c r="I23" i="14"/>
  <c r="E23" i="14"/>
  <c r="I22" i="14"/>
  <c r="E22" i="14"/>
  <c r="I21" i="14"/>
  <c r="E21" i="14"/>
  <c r="I20" i="14"/>
  <c r="E20" i="14"/>
  <c r="I19" i="14"/>
  <c r="E19" i="14"/>
  <c r="I18" i="14"/>
  <c r="E18" i="14"/>
  <c r="H17" i="14"/>
  <c r="G17" i="14"/>
  <c r="D17" i="14"/>
  <c r="E17" i="14" s="1"/>
  <c r="C17" i="14"/>
  <c r="C16" i="14" s="1"/>
  <c r="C78" i="14" s="1"/>
  <c r="C79" i="14" s="1"/>
  <c r="B17" i="14"/>
  <c r="D16" i="14"/>
  <c r="I77" i="24"/>
  <c r="I76" i="24"/>
  <c r="H75" i="24"/>
  <c r="G75" i="24"/>
  <c r="I74" i="24"/>
  <c r="I73" i="24"/>
  <c r="H72" i="24"/>
  <c r="G72" i="24"/>
  <c r="I71" i="24"/>
  <c r="I70" i="24"/>
  <c r="I69" i="24"/>
  <c r="I68" i="24"/>
  <c r="H67" i="24"/>
  <c r="G67" i="24"/>
  <c r="I65" i="24"/>
  <c r="I64" i="24"/>
  <c r="H63" i="24"/>
  <c r="G63" i="24"/>
  <c r="I62" i="24"/>
  <c r="I61" i="24"/>
  <c r="H60" i="24"/>
  <c r="G60" i="24"/>
  <c r="I59" i="24"/>
  <c r="I58" i="24"/>
  <c r="I57" i="24"/>
  <c r="I56" i="24"/>
  <c r="H55" i="24"/>
  <c r="G55" i="24"/>
  <c r="I54" i="24"/>
  <c r="I53" i="24"/>
  <c r="H52" i="24"/>
  <c r="I52" i="24" s="1"/>
  <c r="J52" i="24" s="1"/>
  <c r="G52" i="24"/>
  <c r="I51" i="24"/>
  <c r="I50" i="24"/>
  <c r="H49" i="24"/>
  <c r="G49" i="24"/>
  <c r="I48" i="24"/>
  <c r="I47" i="24"/>
  <c r="I46" i="24"/>
  <c r="J46" i="24" s="1"/>
  <c r="H46" i="24"/>
  <c r="G46" i="24"/>
  <c r="I45" i="24"/>
  <c r="I44" i="24"/>
  <c r="I43" i="24"/>
  <c r="I42" i="24"/>
  <c r="H41" i="24"/>
  <c r="I41" i="24" s="1"/>
  <c r="J41" i="24" s="1"/>
  <c r="G41" i="24"/>
  <c r="I40" i="24"/>
  <c r="I39" i="24"/>
  <c r="I38" i="24"/>
  <c r="I37" i="24"/>
  <c r="I36" i="24"/>
  <c r="I35" i="24"/>
  <c r="H34" i="24"/>
  <c r="G34" i="24"/>
  <c r="I33" i="24"/>
  <c r="I32" i="24"/>
  <c r="H31" i="24"/>
  <c r="G31" i="24"/>
  <c r="I29" i="24"/>
  <c r="I28" i="24"/>
  <c r="H27" i="24"/>
  <c r="G27" i="24"/>
  <c r="I26" i="24"/>
  <c r="I25" i="24"/>
  <c r="H24" i="24"/>
  <c r="G24" i="24"/>
  <c r="I23" i="24"/>
  <c r="I22" i="24"/>
  <c r="I21" i="24"/>
  <c r="I20" i="24"/>
  <c r="I19" i="24"/>
  <c r="I18" i="24"/>
  <c r="E77" i="24"/>
  <c r="E76" i="24"/>
  <c r="D75" i="24"/>
  <c r="C75" i="24"/>
  <c r="B75" i="24"/>
  <c r="E74" i="24"/>
  <c r="E73" i="24"/>
  <c r="D72" i="24"/>
  <c r="E72" i="24" s="1"/>
  <c r="F72" i="24" s="1"/>
  <c r="C72" i="24"/>
  <c r="B72" i="24"/>
  <c r="E71" i="24"/>
  <c r="E70" i="24"/>
  <c r="E69" i="24"/>
  <c r="E68" i="24"/>
  <c r="D67" i="24"/>
  <c r="C67" i="24"/>
  <c r="C66" i="24" s="1"/>
  <c r="B67" i="24"/>
  <c r="B66" i="24" s="1"/>
  <c r="E65" i="24"/>
  <c r="E64" i="24"/>
  <c r="D63" i="24"/>
  <c r="E63" i="24" s="1"/>
  <c r="F63" i="24" s="1"/>
  <c r="C63" i="24"/>
  <c r="B63" i="24"/>
  <c r="E62" i="24"/>
  <c r="E61" i="24"/>
  <c r="D60" i="24"/>
  <c r="C60" i="24"/>
  <c r="B60" i="24"/>
  <c r="E60" i="24" s="1"/>
  <c r="F60" i="24" s="1"/>
  <c r="E59" i="24"/>
  <c r="E58" i="24"/>
  <c r="E57" i="24"/>
  <c r="E56" i="24"/>
  <c r="D55" i="24"/>
  <c r="C55" i="24"/>
  <c r="B55" i="24"/>
  <c r="E54" i="24"/>
  <c r="E53" i="24"/>
  <c r="D52" i="24"/>
  <c r="C52" i="24"/>
  <c r="B52" i="24"/>
  <c r="E51" i="24"/>
  <c r="E50" i="24"/>
  <c r="D49" i="24"/>
  <c r="E49" i="24" s="1"/>
  <c r="F49" i="24" s="1"/>
  <c r="C49" i="24"/>
  <c r="B49" i="24"/>
  <c r="E48" i="24"/>
  <c r="E47" i="24"/>
  <c r="E46" i="24"/>
  <c r="F46" i="24" s="1"/>
  <c r="D46" i="24"/>
  <c r="C46" i="24"/>
  <c r="B46" i="24"/>
  <c r="E45" i="24"/>
  <c r="E44" i="24"/>
  <c r="E43" i="24"/>
  <c r="E42" i="24"/>
  <c r="F41" i="24"/>
  <c r="D41" i="24"/>
  <c r="E41" i="24" s="1"/>
  <c r="C41" i="24"/>
  <c r="E40" i="24"/>
  <c r="E39" i="24"/>
  <c r="E38" i="24"/>
  <c r="E37" i="24"/>
  <c r="E36" i="24"/>
  <c r="E35" i="24"/>
  <c r="D34" i="24"/>
  <c r="C34" i="24"/>
  <c r="B34" i="24"/>
  <c r="E33" i="24"/>
  <c r="E32" i="24"/>
  <c r="D31" i="24"/>
  <c r="C31" i="24"/>
  <c r="B31" i="24"/>
  <c r="E29" i="24"/>
  <c r="E28" i="24"/>
  <c r="E27" i="24"/>
  <c r="F27" i="24" s="1"/>
  <c r="D27" i="24"/>
  <c r="C27" i="24"/>
  <c r="B27" i="24"/>
  <c r="E26" i="24"/>
  <c r="E25" i="24"/>
  <c r="D24" i="24"/>
  <c r="C24" i="24"/>
  <c r="B24" i="24"/>
  <c r="B16" i="24" s="1"/>
  <c r="E23" i="24"/>
  <c r="E22" i="24"/>
  <c r="E21" i="24"/>
  <c r="E20" i="24"/>
  <c r="E19" i="24"/>
  <c r="E18" i="24"/>
  <c r="H17" i="24"/>
  <c r="G17" i="24"/>
  <c r="G16" i="24" s="1"/>
  <c r="D17" i="24"/>
  <c r="C17" i="24"/>
  <c r="B17" i="24"/>
  <c r="D16" i="24"/>
  <c r="B78" i="24" l="1"/>
  <c r="I49" i="33"/>
  <c r="J49" i="33" s="1"/>
  <c r="C30" i="24"/>
  <c r="E17" i="24"/>
  <c r="D30" i="24"/>
  <c r="E34" i="24"/>
  <c r="F34" i="24" s="1"/>
  <c r="E55" i="24"/>
  <c r="F55" i="24" s="1"/>
  <c r="E75" i="24"/>
  <c r="F75" i="24" s="1"/>
  <c r="I55" i="24"/>
  <c r="J55" i="24" s="1"/>
  <c r="I72" i="24"/>
  <c r="J72" i="24" s="1"/>
  <c r="I75" i="24"/>
  <c r="J75" i="24" s="1"/>
  <c r="I17" i="14"/>
  <c r="I31" i="14"/>
  <c r="J31" i="14" s="1"/>
  <c r="E49" i="14"/>
  <c r="F49" i="14" s="1"/>
  <c r="I55" i="14"/>
  <c r="I63" i="14"/>
  <c r="J63" i="14" s="1"/>
  <c r="I17" i="6"/>
  <c r="E27" i="6"/>
  <c r="F27" i="6" s="1"/>
  <c r="H30" i="6"/>
  <c r="E34" i="6"/>
  <c r="F34" i="6" s="1"/>
  <c r="E49" i="6"/>
  <c r="F49" i="6" s="1"/>
  <c r="I63" i="6"/>
  <c r="J63" i="6" s="1"/>
  <c r="I27" i="33"/>
  <c r="J27" i="33" s="1"/>
  <c r="E31" i="33"/>
  <c r="F31" i="33" s="1"/>
  <c r="I46" i="33"/>
  <c r="J46" i="33" s="1"/>
  <c r="E52" i="33"/>
  <c r="F52" i="33" s="1"/>
  <c r="E60" i="33"/>
  <c r="F60" i="33" s="1"/>
  <c r="I24" i="6"/>
  <c r="J24" i="6" s="1"/>
  <c r="B30" i="24"/>
  <c r="I24" i="24"/>
  <c r="J24" i="24" s="1"/>
  <c r="I27" i="24"/>
  <c r="J27" i="24" s="1"/>
  <c r="I31" i="24"/>
  <c r="J31" i="24" s="1"/>
  <c r="I49" i="24"/>
  <c r="J49" i="24" s="1"/>
  <c r="I60" i="24"/>
  <c r="J60" i="24" s="1"/>
  <c r="I63" i="24"/>
  <c r="J63" i="24" s="1"/>
  <c r="I67" i="24"/>
  <c r="J67" i="24" s="1"/>
  <c r="I49" i="14"/>
  <c r="J49" i="14" s="1"/>
  <c r="I27" i="6"/>
  <c r="J27" i="6" s="1"/>
  <c r="C30" i="6"/>
  <c r="C78" i="6" s="1"/>
  <c r="B30" i="6"/>
  <c r="I34" i="6"/>
  <c r="J34" i="6" s="1"/>
  <c r="E46" i="6"/>
  <c r="F46" i="6" s="1"/>
  <c r="I49" i="6"/>
  <c r="J49" i="6" s="1"/>
  <c r="B30" i="33"/>
  <c r="I31" i="33"/>
  <c r="J31" i="33" s="1"/>
  <c r="I52" i="33"/>
  <c r="J52" i="33" s="1"/>
  <c r="I60" i="33"/>
  <c r="J60" i="33" s="1"/>
  <c r="G66" i="33"/>
  <c r="I17" i="24"/>
  <c r="H80" i="24" s="1"/>
  <c r="C16" i="24"/>
  <c r="C78" i="24" s="1"/>
  <c r="E24" i="24"/>
  <c r="F24" i="24" s="1"/>
  <c r="E31" i="24"/>
  <c r="F31" i="24" s="1"/>
  <c r="E52" i="24"/>
  <c r="F52" i="24" s="1"/>
  <c r="E67" i="24"/>
  <c r="F67" i="24" s="1"/>
  <c r="G66" i="24"/>
  <c r="E24" i="14"/>
  <c r="F24" i="14" s="1"/>
  <c r="I27" i="14"/>
  <c r="J27" i="14" s="1"/>
  <c r="G30" i="14"/>
  <c r="E34" i="14"/>
  <c r="F34" i="14" s="1"/>
  <c r="I52" i="14"/>
  <c r="J52" i="14" s="1"/>
  <c r="I67" i="14"/>
  <c r="J67" i="14" s="1"/>
  <c r="I75" i="14"/>
  <c r="J75" i="14" s="1"/>
  <c r="E24" i="6"/>
  <c r="F24" i="6" s="1"/>
  <c r="E31" i="6"/>
  <c r="F31" i="6" s="1"/>
  <c r="I52" i="6"/>
  <c r="J52" i="6" s="1"/>
  <c r="H66" i="6"/>
  <c r="E17" i="33"/>
  <c r="F80" i="33" s="1"/>
  <c r="I24" i="33"/>
  <c r="J24" i="33" s="1"/>
  <c r="E49" i="33"/>
  <c r="F49" i="33" s="1"/>
  <c r="G30" i="33"/>
  <c r="I63" i="33"/>
  <c r="J63" i="33" s="1"/>
  <c r="D66" i="33"/>
  <c r="E66" i="33" s="1"/>
  <c r="F66" i="33" s="1"/>
  <c r="H66" i="33"/>
  <c r="I66" i="33" s="1"/>
  <c r="J66" i="33" s="1"/>
  <c r="H30" i="24"/>
  <c r="I30" i="24" s="1"/>
  <c r="J30" i="24" s="1"/>
  <c r="J80" i="24"/>
  <c r="J55" i="14"/>
  <c r="G30" i="34"/>
  <c r="G16" i="33"/>
  <c r="H66" i="24"/>
  <c r="I66" i="24" s="1"/>
  <c r="J66" i="24" s="1"/>
  <c r="D30" i="14"/>
  <c r="E30" i="14" s="1"/>
  <c r="F30" i="14" s="1"/>
  <c r="G30" i="6"/>
  <c r="D16" i="6"/>
  <c r="E16" i="6" s="1"/>
  <c r="F16" i="6" s="1"/>
  <c r="H16" i="6"/>
  <c r="H78" i="6" s="1"/>
  <c r="F17" i="33"/>
  <c r="B78" i="33"/>
  <c r="C79" i="33" s="1"/>
  <c r="I17" i="33"/>
  <c r="D16" i="33"/>
  <c r="H16" i="33"/>
  <c r="D30" i="33"/>
  <c r="E30" i="33" s="1"/>
  <c r="F30" i="33" s="1"/>
  <c r="H30" i="33"/>
  <c r="I30" i="33" s="1"/>
  <c r="J30" i="33" s="1"/>
  <c r="E72" i="33"/>
  <c r="I75" i="33"/>
  <c r="J75" i="33" s="1"/>
  <c r="G66" i="34"/>
  <c r="H30" i="34"/>
  <c r="G66" i="35"/>
  <c r="G30" i="35"/>
  <c r="H30" i="35"/>
  <c r="H30" i="14"/>
  <c r="I30" i="14" s="1"/>
  <c r="J30" i="14" s="1"/>
  <c r="G16" i="14"/>
  <c r="G78" i="14" s="1"/>
  <c r="G79" i="14" s="1"/>
  <c r="G16" i="6"/>
  <c r="J17" i="6"/>
  <c r="F17" i="6"/>
  <c r="E30" i="6"/>
  <c r="F30" i="6" s="1"/>
  <c r="D66" i="6"/>
  <c r="I75" i="6"/>
  <c r="J75" i="6" s="1"/>
  <c r="E55" i="6"/>
  <c r="F55" i="6" s="1"/>
  <c r="B66" i="6"/>
  <c r="I66" i="6" s="1"/>
  <c r="J66" i="6" s="1"/>
  <c r="E67" i="6"/>
  <c r="F67" i="6" s="1"/>
  <c r="I16" i="14"/>
  <c r="J16" i="14" s="1"/>
  <c r="J17" i="14"/>
  <c r="E16" i="14"/>
  <c r="F16" i="14" s="1"/>
  <c r="F17" i="14"/>
  <c r="I24" i="14"/>
  <c r="J24" i="14" s="1"/>
  <c r="D66" i="14"/>
  <c r="E66" i="14" s="1"/>
  <c r="F66" i="14" s="1"/>
  <c r="H66" i="14"/>
  <c r="I66" i="14" s="1"/>
  <c r="J66" i="14" s="1"/>
  <c r="G30" i="24"/>
  <c r="G78" i="24" s="1"/>
  <c r="I34" i="24"/>
  <c r="J34" i="24" s="1"/>
  <c r="H16" i="24"/>
  <c r="E16" i="24"/>
  <c r="F16" i="24" s="1"/>
  <c r="F17" i="24"/>
  <c r="D66" i="24"/>
  <c r="E66" i="24" s="1"/>
  <c r="F66" i="24" s="1"/>
  <c r="J80" i="14" l="1"/>
  <c r="F80" i="14"/>
  <c r="J80" i="6"/>
  <c r="E30" i="24"/>
  <c r="F30" i="24" s="1"/>
  <c r="G79" i="24"/>
  <c r="H80" i="33"/>
  <c r="J80" i="33"/>
  <c r="G78" i="33"/>
  <c r="G79" i="33" s="1"/>
  <c r="F80" i="6"/>
  <c r="D80" i="24"/>
  <c r="F80" i="24"/>
  <c r="J17" i="24"/>
  <c r="C79" i="24"/>
  <c r="I30" i="6"/>
  <c r="J30" i="6" s="1"/>
  <c r="H78" i="24"/>
  <c r="H79" i="24" s="1"/>
  <c r="I79" i="24" s="1"/>
  <c r="H78" i="14"/>
  <c r="H79" i="14" s="1"/>
  <c r="G78" i="6"/>
  <c r="I16" i="6"/>
  <c r="J16" i="6" s="1"/>
  <c r="E16" i="33"/>
  <c r="F16" i="33" s="1"/>
  <c r="D78" i="33"/>
  <c r="J17" i="33"/>
  <c r="I16" i="33"/>
  <c r="J16" i="33" s="1"/>
  <c r="H78" i="33"/>
  <c r="E66" i="6"/>
  <c r="F66" i="6" s="1"/>
  <c r="B78" i="6"/>
  <c r="D78" i="6"/>
  <c r="D78" i="14"/>
  <c r="I16" i="24"/>
  <c r="J16" i="24" s="1"/>
  <c r="D78" i="24"/>
  <c r="G79" i="6" l="1"/>
  <c r="I79" i="14"/>
  <c r="H80" i="14"/>
  <c r="I78" i="24"/>
  <c r="I78" i="14"/>
  <c r="H79" i="33"/>
  <c r="I79" i="33" s="1"/>
  <c r="I78" i="33"/>
  <c r="D79" i="33"/>
  <c r="D80" i="33" s="1"/>
  <c r="E78" i="33"/>
  <c r="D79" i="6"/>
  <c r="D80" i="6" s="1"/>
  <c r="E78" i="6"/>
  <c r="I78" i="6"/>
  <c r="H79" i="6"/>
  <c r="H80" i="6" s="1"/>
  <c r="C79" i="6"/>
  <c r="D79" i="14"/>
  <c r="D80" i="14" s="1"/>
  <c r="E78" i="14"/>
  <c r="D79" i="24"/>
  <c r="E79" i="24" s="1"/>
  <c r="E78" i="24"/>
  <c r="E79" i="33" l="1"/>
  <c r="E79" i="6"/>
  <c r="I79" i="6"/>
  <c r="E79" i="14"/>
  <c r="I77" i="12"/>
  <c r="I76" i="12"/>
  <c r="H75" i="12"/>
  <c r="G75" i="12"/>
  <c r="I74" i="12"/>
  <c r="I73" i="12"/>
  <c r="H72" i="12"/>
  <c r="G72" i="12"/>
  <c r="I71" i="12"/>
  <c r="I70" i="12"/>
  <c r="I69" i="12"/>
  <c r="I68" i="12"/>
  <c r="H67" i="12"/>
  <c r="G67" i="12"/>
  <c r="I65" i="12"/>
  <c r="I64" i="12"/>
  <c r="H63" i="12"/>
  <c r="G63" i="12"/>
  <c r="I62" i="12"/>
  <c r="I61" i="12"/>
  <c r="H60" i="12"/>
  <c r="G60" i="12"/>
  <c r="I59" i="12"/>
  <c r="I58" i="12"/>
  <c r="I57" i="12"/>
  <c r="I56" i="12"/>
  <c r="H55" i="12"/>
  <c r="G55" i="12"/>
  <c r="I54" i="12"/>
  <c r="I53" i="12"/>
  <c r="H52" i="12"/>
  <c r="G52" i="12"/>
  <c r="I51" i="12"/>
  <c r="I50" i="12"/>
  <c r="H49" i="12"/>
  <c r="G49" i="12"/>
  <c r="I48" i="12"/>
  <c r="I47" i="12"/>
  <c r="I46" i="12"/>
  <c r="J46" i="12" s="1"/>
  <c r="H46" i="12"/>
  <c r="G46" i="12"/>
  <c r="I45" i="12"/>
  <c r="I44" i="12"/>
  <c r="I43" i="12"/>
  <c r="I42" i="12"/>
  <c r="H41" i="12"/>
  <c r="I41" i="12" s="1"/>
  <c r="J41" i="12" s="1"/>
  <c r="G41" i="12"/>
  <c r="I40" i="12"/>
  <c r="I39" i="12"/>
  <c r="I38" i="12"/>
  <c r="I37" i="12"/>
  <c r="I36" i="12"/>
  <c r="I35" i="12"/>
  <c r="H34" i="12"/>
  <c r="G34" i="12"/>
  <c r="I33" i="12"/>
  <c r="I32" i="12"/>
  <c r="H31" i="12"/>
  <c r="G31" i="12"/>
  <c r="I29" i="12"/>
  <c r="I28" i="12"/>
  <c r="H27" i="12"/>
  <c r="G27" i="12"/>
  <c r="I26" i="12"/>
  <c r="I25" i="12"/>
  <c r="H24" i="12"/>
  <c r="G24" i="12"/>
  <c r="G16" i="12" s="1"/>
  <c r="I23" i="12"/>
  <c r="I22" i="12"/>
  <c r="I21" i="12"/>
  <c r="I20" i="12"/>
  <c r="I19" i="12"/>
  <c r="I18" i="12"/>
  <c r="E77" i="12"/>
  <c r="E76" i="12"/>
  <c r="D75" i="12"/>
  <c r="C75" i="12"/>
  <c r="B75" i="12"/>
  <c r="E74" i="12"/>
  <c r="E73" i="12"/>
  <c r="D72" i="12"/>
  <c r="E72" i="12" s="1"/>
  <c r="F72" i="12" s="1"/>
  <c r="C72" i="12"/>
  <c r="B72" i="12"/>
  <c r="E71" i="12"/>
  <c r="E70" i="12"/>
  <c r="E69" i="12"/>
  <c r="E68" i="12"/>
  <c r="D67" i="12"/>
  <c r="C67" i="12"/>
  <c r="C66" i="12" s="1"/>
  <c r="B67" i="12"/>
  <c r="B66" i="12" s="1"/>
  <c r="E65" i="12"/>
  <c r="E64" i="12"/>
  <c r="D63" i="12"/>
  <c r="E63" i="12" s="1"/>
  <c r="F63" i="12" s="1"/>
  <c r="C63" i="12"/>
  <c r="B63" i="12"/>
  <c r="E62" i="12"/>
  <c r="E61" i="12"/>
  <c r="D60" i="12"/>
  <c r="C60" i="12"/>
  <c r="B60" i="12"/>
  <c r="E60" i="12" s="1"/>
  <c r="F60" i="12" s="1"/>
  <c r="E59" i="12"/>
  <c r="E58" i="12"/>
  <c r="E57" i="12"/>
  <c r="E56" i="12"/>
  <c r="D55" i="12"/>
  <c r="C55" i="12"/>
  <c r="B55" i="12"/>
  <c r="E54" i="12"/>
  <c r="E53" i="12"/>
  <c r="D52" i="12"/>
  <c r="C52" i="12"/>
  <c r="B52" i="12"/>
  <c r="E51" i="12"/>
  <c r="E50" i="12"/>
  <c r="D49" i="12"/>
  <c r="E49" i="12" s="1"/>
  <c r="F49" i="12" s="1"/>
  <c r="C49" i="12"/>
  <c r="B49" i="12"/>
  <c r="E48" i="12"/>
  <c r="E47" i="12"/>
  <c r="E46" i="12"/>
  <c r="F46" i="12" s="1"/>
  <c r="D46" i="12"/>
  <c r="C46" i="12"/>
  <c r="B46" i="12"/>
  <c r="E45" i="12"/>
  <c r="E44" i="12"/>
  <c r="E43" i="12"/>
  <c r="E42" i="12"/>
  <c r="E41" i="12"/>
  <c r="D41" i="12"/>
  <c r="C41" i="12"/>
  <c r="E40" i="12"/>
  <c r="E39" i="12"/>
  <c r="E38" i="12"/>
  <c r="E37" i="12"/>
  <c r="E36" i="12"/>
  <c r="E35" i="12"/>
  <c r="D34" i="12"/>
  <c r="E34" i="12" s="1"/>
  <c r="F34" i="12" s="1"/>
  <c r="C34" i="12"/>
  <c r="B34" i="12"/>
  <c r="E33" i="12"/>
  <c r="E32" i="12"/>
  <c r="D31" i="12"/>
  <c r="E31" i="12" s="1"/>
  <c r="F31" i="12" s="1"/>
  <c r="C31" i="12"/>
  <c r="C30" i="12" s="1"/>
  <c r="B31" i="12"/>
  <c r="E29" i="12"/>
  <c r="E28" i="12"/>
  <c r="D27" i="12"/>
  <c r="C27" i="12"/>
  <c r="B27" i="12"/>
  <c r="E26" i="12"/>
  <c r="E25" i="12"/>
  <c r="D24" i="12"/>
  <c r="E24" i="12" s="1"/>
  <c r="F24" i="12" s="1"/>
  <c r="C24" i="12"/>
  <c r="B24" i="12"/>
  <c r="E23" i="12"/>
  <c r="E22" i="12"/>
  <c r="E21" i="12"/>
  <c r="E20" i="12"/>
  <c r="E19" i="12"/>
  <c r="E18" i="12"/>
  <c r="H17" i="12"/>
  <c r="G17" i="12"/>
  <c r="D17" i="12"/>
  <c r="C17" i="12"/>
  <c r="C16" i="12" s="1"/>
  <c r="C78" i="12" s="1"/>
  <c r="B17" i="12"/>
  <c r="B16" i="12" s="1"/>
  <c r="I24" i="12" l="1"/>
  <c r="J24" i="12" s="1"/>
  <c r="I27" i="12"/>
  <c r="J27" i="12" s="1"/>
  <c r="I31" i="12"/>
  <c r="J31" i="12" s="1"/>
  <c r="I49" i="12"/>
  <c r="J49" i="12" s="1"/>
  <c r="I52" i="12"/>
  <c r="J52" i="12" s="1"/>
  <c r="I55" i="12"/>
  <c r="J55" i="12" s="1"/>
  <c r="I72" i="12"/>
  <c r="J72" i="12" s="1"/>
  <c r="I75" i="12"/>
  <c r="J75" i="12" s="1"/>
  <c r="E17" i="12"/>
  <c r="E52" i="12"/>
  <c r="F52" i="12" s="1"/>
  <c r="E67" i="12"/>
  <c r="F67" i="12" s="1"/>
  <c r="E27" i="12"/>
  <c r="F27" i="12" s="1"/>
  <c r="B30" i="12"/>
  <c r="B78" i="12" s="1"/>
  <c r="C79" i="12" s="1"/>
  <c r="E55" i="12"/>
  <c r="F55" i="12" s="1"/>
  <c r="E75" i="12"/>
  <c r="F75" i="12" s="1"/>
  <c r="I60" i="12"/>
  <c r="J60" i="12" s="1"/>
  <c r="I63" i="12"/>
  <c r="J63" i="12" s="1"/>
  <c r="I67" i="12"/>
  <c r="J67" i="12" s="1"/>
  <c r="G66" i="12"/>
  <c r="H66" i="12"/>
  <c r="I66" i="12" s="1"/>
  <c r="J66" i="12" s="1"/>
  <c r="G30" i="12"/>
  <c r="H30" i="12"/>
  <c r="I30" i="12" s="1"/>
  <c r="J30" i="12" s="1"/>
  <c r="I34" i="12"/>
  <c r="J34" i="12" s="1"/>
  <c r="F17" i="12"/>
  <c r="I17" i="12"/>
  <c r="J80" i="12" s="1"/>
  <c r="D16" i="12"/>
  <c r="H16" i="12"/>
  <c r="D30" i="12"/>
  <c r="E30" i="12" s="1"/>
  <c r="F30" i="12" s="1"/>
  <c r="D66" i="12"/>
  <c r="E66" i="12" s="1"/>
  <c r="F66" i="12" s="1"/>
  <c r="F80" i="12" l="1"/>
  <c r="G78" i="12"/>
  <c r="G79" i="12" s="1"/>
  <c r="J17" i="12"/>
  <c r="I16" i="12"/>
  <c r="J16" i="12" s="1"/>
  <c r="H78" i="12"/>
  <c r="E16" i="12"/>
  <c r="F16" i="12" s="1"/>
  <c r="D78" i="12"/>
  <c r="D79" i="12" l="1"/>
  <c r="D80" i="12" s="1"/>
  <c r="E78" i="12"/>
  <c r="H79" i="12"/>
  <c r="H80" i="12" s="1"/>
  <c r="I78" i="12"/>
  <c r="I79" i="12" l="1"/>
  <c r="E79" i="12"/>
  <c r="I77" i="17" l="1"/>
  <c r="I76" i="17"/>
  <c r="H75" i="17"/>
  <c r="I75" i="17" s="1"/>
  <c r="J75" i="17" s="1"/>
  <c r="G75" i="17"/>
  <c r="I74" i="17"/>
  <c r="I73" i="17"/>
  <c r="H72" i="17"/>
  <c r="I72" i="17" s="1"/>
  <c r="J72" i="17" s="1"/>
  <c r="G72" i="17"/>
  <c r="I71" i="17"/>
  <c r="I70" i="17"/>
  <c r="I69" i="17"/>
  <c r="I68" i="17"/>
  <c r="H67" i="17"/>
  <c r="G67" i="17"/>
  <c r="H66" i="17"/>
  <c r="I65" i="17"/>
  <c r="I64" i="17"/>
  <c r="H63" i="17"/>
  <c r="I63" i="17" s="1"/>
  <c r="J63" i="17" s="1"/>
  <c r="G63" i="17"/>
  <c r="I62" i="17"/>
  <c r="I61" i="17"/>
  <c r="H60" i="17"/>
  <c r="G60" i="17"/>
  <c r="I59" i="17"/>
  <c r="I58" i="17"/>
  <c r="I57" i="17"/>
  <c r="I56" i="17"/>
  <c r="H55" i="17"/>
  <c r="G55" i="17"/>
  <c r="I54" i="17"/>
  <c r="I53" i="17"/>
  <c r="H52" i="17"/>
  <c r="I52" i="17" s="1"/>
  <c r="J52" i="17" s="1"/>
  <c r="G52" i="17"/>
  <c r="I51" i="17"/>
  <c r="I50" i="17"/>
  <c r="H49" i="17"/>
  <c r="G49" i="17"/>
  <c r="I48" i="17"/>
  <c r="I47" i="17"/>
  <c r="H46" i="17"/>
  <c r="I46" i="17" s="1"/>
  <c r="J46" i="17" s="1"/>
  <c r="G46" i="17"/>
  <c r="I45" i="17"/>
  <c r="I44" i="17"/>
  <c r="I43" i="17"/>
  <c r="I42" i="17"/>
  <c r="H41" i="17"/>
  <c r="I41" i="17" s="1"/>
  <c r="J41" i="17" s="1"/>
  <c r="G41" i="17"/>
  <c r="I40" i="17"/>
  <c r="I39" i="17"/>
  <c r="I38" i="17"/>
  <c r="I37" i="17"/>
  <c r="I36" i="17"/>
  <c r="I35" i="17"/>
  <c r="H34" i="17"/>
  <c r="G34" i="17"/>
  <c r="I33" i="17"/>
  <c r="I32" i="17"/>
  <c r="H31" i="17"/>
  <c r="I31" i="17" s="1"/>
  <c r="J31" i="17" s="1"/>
  <c r="G31" i="17"/>
  <c r="I29" i="17"/>
  <c r="I28" i="17"/>
  <c r="H27" i="17"/>
  <c r="G27" i="17"/>
  <c r="I26" i="17"/>
  <c r="I25" i="17"/>
  <c r="H24" i="17"/>
  <c r="G24" i="17"/>
  <c r="I23" i="17"/>
  <c r="I22" i="17"/>
  <c r="I21" i="17"/>
  <c r="I20" i="17"/>
  <c r="I19" i="17"/>
  <c r="I18" i="17"/>
  <c r="E77" i="17"/>
  <c r="E76" i="17"/>
  <c r="D75" i="17"/>
  <c r="C75" i="17"/>
  <c r="B75" i="17"/>
  <c r="E74" i="17"/>
  <c r="E73" i="17"/>
  <c r="D72" i="17"/>
  <c r="E72" i="17" s="1"/>
  <c r="F72" i="17" s="1"/>
  <c r="C72" i="17"/>
  <c r="B72" i="17"/>
  <c r="E71" i="17"/>
  <c r="E70" i="17"/>
  <c r="E69" i="17"/>
  <c r="E68" i="17"/>
  <c r="D67" i="17"/>
  <c r="C67" i="17"/>
  <c r="C66" i="17" s="1"/>
  <c r="B67" i="17"/>
  <c r="B66" i="17" s="1"/>
  <c r="E65" i="17"/>
  <c r="E64" i="17"/>
  <c r="D63" i="17"/>
  <c r="E63" i="17" s="1"/>
  <c r="F63" i="17" s="1"/>
  <c r="C63" i="17"/>
  <c r="B63" i="17"/>
  <c r="E62" i="17"/>
  <c r="E61" i="17"/>
  <c r="D60" i="17"/>
  <c r="E60" i="17" s="1"/>
  <c r="F60" i="17" s="1"/>
  <c r="C60" i="17"/>
  <c r="B60" i="17"/>
  <c r="E59" i="17"/>
  <c r="E58" i="17"/>
  <c r="E57" i="17"/>
  <c r="E56" i="17"/>
  <c r="D55" i="17"/>
  <c r="C55" i="17"/>
  <c r="B55" i="17"/>
  <c r="E54" i="17"/>
  <c r="E53" i="17"/>
  <c r="D52" i="17"/>
  <c r="C52" i="17"/>
  <c r="B52" i="17"/>
  <c r="E51" i="17"/>
  <c r="E50" i="17"/>
  <c r="D49" i="17"/>
  <c r="E49" i="17" s="1"/>
  <c r="F49" i="17" s="1"/>
  <c r="C49" i="17"/>
  <c r="B49" i="17"/>
  <c r="E48" i="17"/>
  <c r="E47" i="17"/>
  <c r="E46" i="17"/>
  <c r="F46" i="17" s="1"/>
  <c r="D46" i="17"/>
  <c r="C46" i="17"/>
  <c r="B46" i="17"/>
  <c r="E45" i="17"/>
  <c r="E44" i="17"/>
  <c r="E43" i="17"/>
  <c r="E42" i="17"/>
  <c r="F41" i="17"/>
  <c r="D41" i="17"/>
  <c r="E41" i="17" s="1"/>
  <c r="C41" i="17"/>
  <c r="E40" i="17"/>
  <c r="E39" i="17"/>
  <c r="E38" i="17"/>
  <c r="E37" i="17"/>
  <c r="E36" i="17"/>
  <c r="E35" i="17"/>
  <c r="D34" i="17"/>
  <c r="C34" i="17"/>
  <c r="B34" i="17"/>
  <c r="E33" i="17"/>
  <c r="E32" i="17"/>
  <c r="D31" i="17"/>
  <c r="D30" i="17" s="1"/>
  <c r="C31" i="17"/>
  <c r="B31" i="17"/>
  <c r="E29" i="17"/>
  <c r="E28" i="17"/>
  <c r="E27" i="17"/>
  <c r="F27" i="17" s="1"/>
  <c r="D27" i="17"/>
  <c r="C27" i="17"/>
  <c r="B27" i="17"/>
  <c r="E26" i="17"/>
  <c r="E25" i="17"/>
  <c r="D24" i="17"/>
  <c r="C24" i="17"/>
  <c r="B24" i="17"/>
  <c r="B16" i="17" s="1"/>
  <c r="E23" i="17"/>
  <c r="E22" i="17"/>
  <c r="E21" i="17"/>
  <c r="E20" i="17"/>
  <c r="E19" i="17"/>
  <c r="E18" i="17"/>
  <c r="H17" i="17"/>
  <c r="I17" i="17" s="1"/>
  <c r="G17" i="17"/>
  <c r="D17" i="17"/>
  <c r="C17" i="17"/>
  <c r="B17" i="17"/>
  <c r="D16" i="17"/>
  <c r="B78" i="17" l="1"/>
  <c r="I60" i="17"/>
  <c r="J60" i="17" s="1"/>
  <c r="C30" i="17"/>
  <c r="E17" i="17"/>
  <c r="E34" i="17"/>
  <c r="F34" i="17" s="1"/>
  <c r="E55" i="17"/>
  <c r="F55" i="17" s="1"/>
  <c r="E75" i="17"/>
  <c r="F75" i="17" s="1"/>
  <c r="I66" i="17"/>
  <c r="J66" i="17" s="1"/>
  <c r="J80" i="17"/>
  <c r="H80" i="17"/>
  <c r="B30" i="17"/>
  <c r="E30" i="17" s="1"/>
  <c r="F30" i="17" s="1"/>
  <c r="I24" i="17"/>
  <c r="J24" i="17" s="1"/>
  <c r="I27" i="17"/>
  <c r="J27" i="17" s="1"/>
  <c r="G30" i="17"/>
  <c r="I49" i="17"/>
  <c r="J49" i="17" s="1"/>
  <c r="C16" i="17"/>
  <c r="C78" i="17" s="1"/>
  <c r="E24" i="17"/>
  <c r="F24" i="17" s="1"/>
  <c r="E31" i="17"/>
  <c r="F31" i="17" s="1"/>
  <c r="E52" i="17"/>
  <c r="F52" i="17" s="1"/>
  <c r="E67" i="17"/>
  <c r="F67" i="17" s="1"/>
  <c r="H30" i="17"/>
  <c r="I30" i="17" s="1"/>
  <c r="J30" i="17" s="1"/>
  <c r="I55" i="17"/>
  <c r="J55" i="17" s="1"/>
  <c r="I67" i="17"/>
  <c r="J67" i="17" s="1"/>
  <c r="G66" i="17"/>
  <c r="H16" i="17"/>
  <c r="I16" i="17" s="1"/>
  <c r="J16" i="17" s="1"/>
  <c r="G16" i="17"/>
  <c r="G78" i="17" s="1"/>
  <c r="G79" i="17" s="1"/>
  <c r="I34" i="17"/>
  <c r="J34" i="17" s="1"/>
  <c r="J17" i="17"/>
  <c r="E16" i="17"/>
  <c r="F16" i="17" s="1"/>
  <c r="F17" i="17"/>
  <c r="D66" i="17"/>
  <c r="E66" i="17" s="1"/>
  <c r="F66" i="17" s="1"/>
  <c r="C79" i="17" l="1"/>
  <c r="F80" i="17"/>
  <c r="H78" i="17"/>
  <c r="H79" i="17" s="1"/>
  <c r="I79" i="17" s="1"/>
  <c r="D78" i="17"/>
  <c r="I78" i="17" l="1"/>
  <c r="D79" i="17"/>
  <c r="D80" i="17" s="1"/>
  <c r="E78" i="17"/>
  <c r="E79" i="17" l="1"/>
  <c r="I77" i="30" l="1"/>
  <c r="I76" i="30"/>
  <c r="H75" i="30"/>
  <c r="G75" i="30"/>
  <c r="I74" i="30"/>
  <c r="I73" i="30"/>
  <c r="H72" i="30"/>
  <c r="G72" i="30"/>
  <c r="I71" i="30"/>
  <c r="I70" i="30"/>
  <c r="I69" i="30"/>
  <c r="I68" i="30"/>
  <c r="H67" i="30"/>
  <c r="G67" i="30"/>
  <c r="G66" i="30" s="1"/>
  <c r="H66" i="30"/>
  <c r="I65" i="30"/>
  <c r="I64" i="30"/>
  <c r="H63" i="30"/>
  <c r="G63" i="30"/>
  <c r="I62" i="30"/>
  <c r="I61" i="30"/>
  <c r="H60" i="30"/>
  <c r="G60" i="30"/>
  <c r="I59" i="30"/>
  <c r="I58" i="30"/>
  <c r="I57" i="30"/>
  <c r="I56" i="30"/>
  <c r="H55" i="30"/>
  <c r="G55" i="30"/>
  <c r="I54" i="30"/>
  <c r="I53" i="30"/>
  <c r="H52" i="30"/>
  <c r="I52" i="30" s="1"/>
  <c r="J52" i="30" s="1"/>
  <c r="G52" i="30"/>
  <c r="I51" i="30"/>
  <c r="I50" i="30"/>
  <c r="H49" i="30"/>
  <c r="I49" i="30" s="1"/>
  <c r="J49" i="30" s="1"/>
  <c r="G49" i="30"/>
  <c r="I48" i="30"/>
  <c r="I47" i="30"/>
  <c r="H46" i="30"/>
  <c r="G46" i="30"/>
  <c r="I45" i="30"/>
  <c r="I44" i="30"/>
  <c r="I43" i="30"/>
  <c r="I42" i="30"/>
  <c r="H41" i="30"/>
  <c r="I41" i="30" s="1"/>
  <c r="J41" i="30" s="1"/>
  <c r="G41" i="30"/>
  <c r="I40" i="30"/>
  <c r="I39" i="30"/>
  <c r="I38" i="30"/>
  <c r="I37" i="30"/>
  <c r="I36" i="30"/>
  <c r="I35" i="30"/>
  <c r="H34" i="30"/>
  <c r="H30" i="30" s="1"/>
  <c r="G34" i="30"/>
  <c r="I33" i="30"/>
  <c r="I32" i="30"/>
  <c r="I31" i="30"/>
  <c r="J31" i="30" s="1"/>
  <c r="H31" i="30"/>
  <c r="G31" i="30"/>
  <c r="I29" i="30"/>
  <c r="I28" i="30"/>
  <c r="H27" i="30"/>
  <c r="G27" i="30"/>
  <c r="I26" i="30"/>
  <c r="I25" i="30"/>
  <c r="H24" i="30"/>
  <c r="G24" i="30"/>
  <c r="I23" i="30"/>
  <c r="I22" i="30"/>
  <c r="I21" i="30"/>
  <c r="I20" i="30"/>
  <c r="I19" i="30"/>
  <c r="I18" i="30"/>
  <c r="E77" i="30"/>
  <c r="E76" i="30"/>
  <c r="D75" i="30"/>
  <c r="C75" i="30"/>
  <c r="B75" i="30"/>
  <c r="E74" i="30"/>
  <c r="E73" i="30"/>
  <c r="E72" i="30"/>
  <c r="F72" i="30" s="1"/>
  <c r="D72" i="30"/>
  <c r="C72" i="30"/>
  <c r="B72" i="30"/>
  <c r="E71" i="30"/>
  <c r="E70" i="30"/>
  <c r="E69" i="30"/>
  <c r="E68" i="30"/>
  <c r="D67" i="30"/>
  <c r="E67" i="30" s="1"/>
  <c r="F67" i="30" s="1"/>
  <c r="C67" i="30"/>
  <c r="C66" i="30" s="1"/>
  <c r="B67" i="30"/>
  <c r="E65" i="30"/>
  <c r="E64" i="30"/>
  <c r="D63" i="30"/>
  <c r="C63" i="30"/>
  <c r="B63" i="30"/>
  <c r="E62" i="30"/>
  <c r="E61" i="30"/>
  <c r="D60" i="30"/>
  <c r="E60" i="30" s="1"/>
  <c r="F60" i="30" s="1"/>
  <c r="C60" i="30"/>
  <c r="B60" i="30"/>
  <c r="E59" i="30"/>
  <c r="E58" i="30"/>
  <c r="E57" i="30"/>
  <c r="E56" i="30"/>
  <c r="D55" i="30"/>
  <c r="C55" i="30"/>
  <c r="B55" i="30"/>
  <c r="E54" i="30"/>
  <c r="E53" i="30"/>
  <c r="D52" i="30"/>
  <c r="E52" i="30" s="1"/>
  <c r="F52" i="30" s="1"/>
  <c r="C52" i="30"/>
  <c r="B52" i="30"/>
  <c r="E51" i="30"/>
  <c r="E50" i="30"/>
  <c r="D49" i="30"/>
  <c r="E49" i="30" s="1"/>
  <c r="F49" i="30" s="1"/>
  <c r="C49" i="30"/>
  <c r="B49" i="30"/>
  <c r="E48" i="30"/>
  <c r="E47" i="30"/>
  <c r="D46" i="30"/>
  <c r="E46" i="30" s="1"/>
  <c r="F46" i="30" s="1"/>
  <c r="C46" i="30"/>
  <c r="B46" i="30"/>
  <c r="I46" i="30" s="1"/>
  <c r="J46" i="30" s="1"/>
  <c r="E45" i="30"/>
  <c r="E44" i="30"/>
  <c r="E43" i="30"/>
  <c r="E42" i="30"/>
  <c r="D41" i="30"/>
  <c r="E41" i="30" s="1"/>
  <c r="F41" i="30" s="1"/>
  <c r="C41" i="30"/>
  <c r="E40" i="30"/>
  <c r="E39" i="30"/>
  <c r="E38" i="30"/>
  <c r="E37" i="30"/>
  <c r="E36" i="30"/>
  <c r="E35" i="30"/>
  <c r="D34" i="30"/>
  <c r="C34" i="30"/>
  <c r="B34" i="30"/>
  <c r="E33" i="30"/>
  <c r="E32" i="30"/>
  <c r="D31" i="30"/>
  <c r="E31" i="30" s="1"/>
  <c r="F31" i="30" s="1"/>
  <c r="C31" i="30"/>
  <c r="B31" i="30"/>
  <c r="E29" i="30"/>
  <c r="E28" i="30"/>
  <c r="D27" i="30"/>
  <c r="E27" i="30" s="1"/>
  <c r="F27" i="30" s="1"/>
  <c r="C27" i="30"/>
  <c r="B27" i="30"/>
  <c r="E26" i="30"/>
  <c r="E25" i="30"/>
  <c r="D24" i="30"/>
  <c r="E24" i="30" s="1"/>
  <c r="F24" i="30" s="1"/>
  <c r="C24" i="30"/>
  <c r="B24" i="30"/>
  <c r="E23" i="30"/>
  <c r="E22" i="30"/>
  <c r="E21" i="30"/>
  <c r="E20" i="30"/>
  <c r="E19" i="30"/>
  <c r="E18" i="30"/>
  <c r="H17" i="30"/>
  <c r="G17" i="30"/>
  <c r="D17" i="30"/>
  <c r="C17" i="30"/>
  <c r="C16" i="30" s="1"/>
  <c r="B17" i="30"/>
  <c r="I30" i="30" l="1"/>
  <c r="J30" i="30" s="1"/>
  <c r="D16" i="30"/>
  <c r="B16" i="30"/>
  <c r="E63" i="30"/>
  <c r="F63" i="30" s="1"/>
  <c r="B66" i="30"/>
  <c r="I66" i="30" s="1"/>
  <c r="J66" i="30" s="1"/>
  <c r="I17" i="30"/>
  <c r="C30" i="30"/>
  <c r="C78" i="30" s="1"/>
  <c r="B30" i="30"/>
  <c r="I24" i="30"/>
  <c r="J24" i="30" s="1"/>
  <c r="I60" i="30"/>
  <c r="J60" i="30" s="1"/>
  <c r="I63" i="30"/>
  <c r="J63" i="30" s="1"/>
  <c r="I72" i="30"/>
  <c r="J72" i="30" s="1"/>
  <c r="I75" i="30"/>
  <c r="J75" i="30" s="1"/>
  <c r="E17" i="30"/>
  <c r="D30" i="30"/>
  <c r="E30" i="30" s="1"/>
  <c r="F30" i="30" s="1"/>
  <c r="E34" i="30"/>
  <c r="F34" i="30" s="1"/>
  <c r="E55" i="30"/>
  <c r="F55" i="30" s="1"/>
  <c r="E75" i="30"/>
  <c r="F75" i="30" s="1"/>
  <c r="I55" i="30"/>
  <c r="J55" i="30" s="1"/>
  <c r="I67" i="30"/>
  <c r="J67" i="30" s="1"/>
  <c r="G30" i="30"/>
  <c r="H16" i="30"/>
  <c r="I16" i="30" s="1"/>
  <c r="J16" i="30" s="1"/>
  <c r="G16" i="30"/>
  <c r="I27" i="30"/>
  <c r="J27" i="30" s="1"/>
  <c r="I34" i="30"/>
  <c r="J34" i="30" s="1"/>
  <c r="J17" i="30"/>
  <c r="E16" i="30"/>
  <c r="F16" i="30" s="1"/>
  <c r="F17" i="30"/>
  <c r="D66" i="30"/>
  <c r="E66" i="30" s="1"/>
  <c r="F66" i="30" s="1"/>
  <c r="F80" i="30" l="1"/>
  <c r="D80" i="30"/>
  <c r="B78" i="30"/>
  <c r="C79" i="30" s="1"/>
  <c r="J80" i="30"/>
  <c r="H80" i="30"/>
  <c r="G78" i="30"/>
  <c r="G79" i="30" s="1"/>
  <c r="D78" i="30"/>
  <c r="H78" i="30"/>
  <c r="H79" i="30" l="1"/>
  <c r="I78" i="30"/>
  <c r="D79" i="30"/>
  <c r="E79" i="30" s="1"/>
  <c r="E78" i="30"/>
  <c r="I79" i="30" l="1"/>
  <c r="I77" i="29" l="1"/>
  <c r="I76" i="29"/>
  <c r="H75" i="29"/>
  <c r="G75" i="29"/>
  <c r="I74" i="29"/>
  <c r="I73" i="29"/>
  <c r="H72" i="29"/>
  <c r="G72" i="29"/>
  <c r="I71" i="29"/>
  <c r="I70" i="29"/>
  <c r="I69" i="29"/>
  <c r="I68" i="29"/>
  <c r="H67" i="29"/>
  <c r="G67" i="29"/>
  <c r="G66" i="29" s="1"/>
  <c r="H66" i="29"/>
  <c r="I65" i="29"/>
  <c r="I64" i="29"/>
  <c r="H63" i="29"/>
  <c r="G63" i="29"/>
  <c r="I62" i="29"/>
  <c r="I61" i="29"/>
  <c r="H60" i="29"/>
  <c r="G60" i="29"/>
  <c r="I59" i="29"/>
  <c r="I58" i="29"/>
  <c r="I57" i="29"/>
  <c r="I56" i="29"/>
  <c r="H55" i="29"/>
  <c r="G55" i="29"/>
  <c r="I54" i="29"/>
  <c r="I53" i="29"/>
  <c r="H52" i="29"/>
  <c r="G52" i="29"/>
  <c r="I51" i="29"/>
  <c r="I50" i="29"/>
  <c r="H49" i="29"/>
  <c r="G49" i="29"/>
  <c r="I48" i="29"/>
  <c r="I47" i="29"/>
  <c r="H46" i="29"/>
  <c r="G46" i="29"/>
  <c r="I45" i="29"/>
  <c r="I44" i="29"/>
  <c r="I43" i="29"/>
  <c r="I42" i="29"/>
  <c r="H41" i="29"/>
  <c r="I41" i="29" s="1"/>
  <c r="J41" i="29" s="1"/>
  <c r="G41" i="29"/>
  <c r="I40" i="29"/>
  <c r="I39" i="29"/>
  <c r="I38" i="29"/>
  <c r="I37" i="29"/>
  <c r="I36" i="29"/>
  <c r="I35" i="29"/>
  <c r="H34" i="29"/>
  <c r="H30" i="29" s="1"/>
  <c r="G34" i="29"/>
  <c r="G30" i="29" s="1"/>
  <c r="I33" i="29"/>
  <c r="I32" i="29"/>
  <c r="H31" i="29"/>
  <c r="G31" i="29"/>
  <c r="I29" i="29"/>
  <c r="I28" i="29"/>
  <c r="H27" i="29"/>
  <c r="G27" i="29"/>
  <c r="I26" i="29"/>
  <c r="I25" i="29"/>
  <c r="H24" i="29"/>
  <c r="G24" i="29"/>
  <c r="I23" i="29"/>
  <c r="I22" i="29"/>
  <c r="I21" i="29"/>
  <c r="I20" i="29"/>
  <c r="I19" i="29"/>
  <c r="I18" i="29"/>
  <c r="I77" i="32"/>
  <c r="I76" i="32"/>
  <c r="H75" i="32"/>
  <c r="G75" i="32"/>
  <c r="I74" i="32"/>
  <c r="I73" i="32"/>
  <c r="H72" i="32"/>
  <c r="G72" i="32"/>
  <c r="I71" i="32"/>
  <c r="I70" i="32"/>
  <c r="I69" i="32"/>
  <c r="I68" i="32"/>
  <c r="H67" i="32"/>
  <c r="G67" i="32"/>
  <c r="I65" i="32"/>
  <c r="I64" i="32"/>
  <c r="H63" i="32"/>
  <c r="G63" i="32"/>
  <c r="I62" i="32"/>
  <c r="I61" i="32"/>
  <c r="H60" i="32"/>
  <c r="G60" i="32"/>
  <c r="I59" i="32"/>
  <c r="I58" i="32"/>
  <c r="I57" i="32"/>
  <c r="I56" i="32"/>
  <c r="H55" i="32"/>
  <c r="G55" i="32"/>
  <c r="I54" i="32"/>
  <c r="I53" i="32"/>
  <c r="H52" i="32"/>
  <c r="G52" i="32"/>
  <c r="I51" i="32"/>
  <c r="I50" i="32"/>
  <c r="H49" i="32"/>
  <c r="G49" i="32"/>
  <c r="I48" i="32"/>
  <c r="I47" i="32"/>
  <c r="H46" i="32"/>
  <c r="G46" i="32"/>
  <c r="I45" i="32"/>
  <c r="I44" i="32"/>
  <c r="I43" i="32"/>
  <c r="I42" i="32"/>
  <c r="H41" i="32"/>
  <c r="I41" i="32" s="1"/>
  <c r="J41" i="32" s="1"/>
  <c r="G41" i="32"/>
  <c r="I40" i="32"/>
  <c r="I39" i="32"/>
  <c r="I38" i="32"/>
  <c r="I37" i="32"/>
  <c r="I36" i="32"/>
  <c r="I35" i="32"/>
  <c r="H34" i="32"/>
  <c r="H30" i="32" s="1"/>
  <c r="G34" i="32"/>
  <c r="G30" i="32" s="1"/>
  <c r="I33" i="32"/>
  <c r="I32" i="32"/>
  <c r="H31" i="32"/>
  <c r="G31" i="32"/>
  <c r="I29" i="32"/>
  <c r="I28" i="32"/>
  <c r="H27" i="32"/>
  <c r="G27" i="32"/>
  <c r="I26" i="32"/>
  <c r="I25" i="32"/>
  <c r="H24" i="32"/>
  <c r="G24" i="32"/>
  <c r="I23" i="32"/>
  <c r="I22" i="32"/>
  <c r="I21" i="32"/>
  <c r="I20" i="32"/>
  <c r="I19" i="32"/>
  <c r="I18" i="32"/>
  <c r="I77" i="31"/>
  <c r="I76" i="31"/>
  <c r="H75" i="31"/>
  <c r="G75" i="31"/>
  <c r="I74" i="31"/>
  <c r="I73" i="31"/>
  <c r="H72" i="31"/>
  <c r="G72" i="31"/>
  <c r="I71" i="31"/>
  <c r="I70" i="31"/>
  <c r="I69" i="31"/>
  <c r="I68" i="31"/>
  <c r="H67" i="31"/>
  <c r="G67" i="31"/>
  <c r="I65" i="31"/>
  <c r="I64" i="31"/>
  <c r="H63" i="31"/>
  <c r="G63" i="31"/>
  <c r="I62" i="31"/>
  <c r="I61" i="31"/>
  <c r="H60" i="31"/>
  <c r="G60" i="31"/>
  <c r="I59" i="31"/>
  <c r="I58" i="31"/>
  <c r="I57" i="31"/>
  <c r="I56" i="31"/>
  <c r="H55" i="31"/>
  <c r="G55" i="31"/>
  <c r="I54" i="31"/>
  <c r="I53" i="31"/>
  <c r="H52" i="31"/>
  <c r="G52" i="31"/>
  <c r="I51" i="31"/>
  <c r="I50" i="31"/>
  <c r="H49" i="31"/>
  <c r="G49" i="31"/>
  <c r="I48" i="31"/>
  <c r="I47" i="31"/>
  <c r="H46" i="31"/>
  <c r="G46" i="31"/>
  <c r="I45" i="31"/>
  <c r="I44" i="31"/>
  <c r="I43" i="31"/>
  <c r="I42" i="31"/>
  <c r="H41" i="31"/>
  <c r="I41" i="31" s="1"/>
  <c r="J41" i="31" s="1"/>
  <c r="G41" i="31"/>
  <c r="I40" i="31"/>
  <c r="I39" i="31"/>
  <c r="I38" i="31"/>
  <c r="I37" i="31"/>
  <c r="I36" i="31"/>
  <c r="I35" i="31"/>
  <c r="H34" i="31"/>
  <c r="G34" i="31"/>
  <c r="I33" i="31"/>
  <c r="I32" i="31"/>
  <c r="H31" i="31"/>
  <c r="G31" i="31"/>
  <c r="I29" i="31"/>
  <c r="I28" i="31"/>
  <c r="H27" i="31"/>
  <c r="G27" i="31"/>
  <c r="I26" i="31"/>
  <c r="I25" i="31"/>
  <c r="H24" i="31"/>
  <c r="G24" i="31"/>
  <c r="I23" i="31"/>
  <c r="I22" i="31"/>
  <c r="I21" i="31"/>
  <c r="I20" i="31"/>
  <c r="I19" i="31"/>
  <c r="I18" i="31"/>
  <c r="I77" i="28"/>
  <c r="I76" i="28"/>
  <c r="H75" i="28"/>
  <c r="G75" i="28"/>
  <c r="I74" i="28"/>
  <c r="I73" i="28"/>
  <c r="H72" i="28"/>
  <c r="G72" i="28"/>
  <c r="I71" i="28"/>
  <c r="I70" i="28"/>
  <c r="I69" i="28"/>
  <c r="I68" i="28"/>
  <c r="H67" i="28"/>
  <c r="G67" i="28"/>
  <c r="I65" i="28"/>
  <c r="I64" i="28"/>
  <c r="H63" i="28"/>
  <c r="G63" i="28"/>
  <c r="I62" i="28"/>
  <c r="I61" i="28"/>
  <c r="H60" i="28"/>
  <c r="G60" i="28"/>
  <c r="I59" i="28"/>
  <c r="I58" i="28"/>
  <c r="I57" i="28"/>
  <c r="I56" i="28"/>
  <c r="H55" i="28"/>
  <c r="G55" i="28"/>
  <c r="I54" i="28"/>
  <c r="I53" i="28"/>
  <c r="H52" i="28"/>
  <c r="G52" i="28"/>
  <c r="I51" i="28"/>
  <c r="I50" i="28"/>
  <c r="H49" i="28"/>
  <c r="G49" i="28"/>
  <c r="I48" i="28"/>
  <c r="I47" i="28"/>
  <c r="H46" i="28"/>
  <c r="G46" i="28"/>
  <c r="I45" i="28"/>
  <c r="I44" i="28"/>
  <c r="I43" i="28"/>
  <c r="I42" i="28"/>
  <c r="H41" i="28"/>
  <c r="I41" i="28" s="1"/>
  <c r="J41" i="28" s="1"/>
  <c r="G41" i="28"/>
  <c r="I40" i="28"/>
  <c r="I39" i="28"/>
  <c r="I38" i="28"/>
  <c r="I37" i="28"/>
  <c r="I36" i="28"/>
  <c r="I35" i="28"/>
  <c r="H34" i="28"/>
  <c r="G34" i="28"/>
  <c r="I33" i="28"/>
  <c r="I32" i="28"/>
  <c r="H31" i="28"/>
  <c r="G31" i="28"/>
  <c r="I29" i="28"/>
  <c r="I28" i="28"/>
  <c r="H27" i="28"/>
  <c r="G27" i="28"/>
  <c r="I26" i="28"/>
  <c r="I25" i="28"/>
  <c r="H24" i="28"/>
  <c r="G24" i="28"/>
  <c r="I23" i="28"/>
  <c r="I22" i="28"/>
  <c r="I21" i="28"/>
  <c r="I20" i="28"/>
  <c r="I19" i="28"/>
  <c r="I18" i="28"/>
  <c r="I77" i="27"/>
  <c r="I76" i="27"/>
  <c r="H75" i="27"/>
  <c r="G75" i="27"/>
  <c r="I74" i="27"/>
  <c r="I73" i="27"/>
  <c r="H72" i="27"/>
  <c r="G72" i="27"/>
  <c r="I71" i="27"/>
  <c r="I70" i="27"/>
  <c r="I69" i="27"/>
  <c r="I68" i="27"/>
  <c r="H67" i="27"/>
  <c r="G67" i="27"/>
  <c r="I65" i="27"/>
  <c r="I64" i="27"/>
  <c r="H63" i="27"/>
  <c r="G63" i="27"/>
  <c r="I62" i="27"/>
  <c r="I61" i="27"/>
  <c r="H60" i="27"/>
  <c r="G60" i="27"/>
  <c r="I59" i="27"/>
  <c r="I58" i="27"/>
  <c r="I57" i="27"/>
  <c r="I56" i="27"/>
  <c r="H55" i="27"/>
  <c r="G55" i="27"/>
  <c r="I54" i="27"/>
  <c r="I53" i="27"/>
  <c r="H52" i="27"/>
  <c r="G52" i="27"/>
  <c r="I51" i="27"/>
  <c r="I50" i="27"/>
  <c r="H49" i="27"/>
  <c r="G49" i="27"/>
  <c r="I48" i="27"/>
  <c r="I47" i="27"/>
  <c r="H46" i="27"/>
  <c r="G46" i="27"/>
  <c r="I45" i="27"/>
  <c r="I44" i="27"/>
  <c r="I43" i="27"/>
  <c r="I42" i="27"/>
  <c r="H41" i="27"/>
  <c r="I41" i="27" s="1"/>
  <c r="J41" i="27" s="1"/>
  <c r="G41" i="27"/>
  <c r="I40" i="27"/>
  <c r="I39" i="27"/>
  <c r="I38" i="27"/>
  <c r="I37" i="27"/>
  <c r="I36" i="27"/>
  <c r="I35" i="27"/>
  <c r="H34" i="27"/>
  <c r="G34" i="27"/>
  <c r="I33" i="27"/>
  <c r="I32" i="27"/>
  <c r="H31" i="27"/>
  <c r="G31" i="27"/>
  <c r="I29" i="27"/>
  <c r="I28" i="27"/>
  <c r="H27" i="27"/>
  <c r="G27" i="27"/>
  <c r="I26" i="27"/>
  <c r="I25" i="27"/>
  <c r="H24" i="27"/>
  <c r="G24" i="27"/>
  <c r="I23" i="27"/>
  <c r="I22" i="27"/>
  <c r="I21" i="27"/>
  <c r="I20" i="27"/>
  <c r="I19" i="27"/>
  <c r="I18" i="27"/>
  <c r="I77" i="26"/>
  <c r="I76" i="26"/>
  <c r="H75" i="26"/>
  <c r="G75" i="26"/>
  <c r="I74" i="26"/>
  <c r="I73" i="26"/>
  <c r="H72" i="26"/>
  <c r="G72" i="26"/>
  <c r="I71" i="26"/>
  <c r="I70" i="26"/>
  <c r="I69" i="26"/>
  <c r="I68" i="26"/>
  <c r="H67" i="26"/>
  <c r="G67" i="26"/>
  <c r="I65" i="26"/>
  <c r="I64" i="26"/>
  <c r="H63" i="26"/>
  <c r="G63" i="26"/>
  <c r="I62" i="26"/>
  <c r="I61" i="26"/>
  <c r="H60" i="26"/>
  <c r="G60" i="26"/>
  <c r="I59" i="26"/>
  <c r="I58" i="26"/>
  <c r="I57" i="26"/>
  <c r="I56" i="26"/>
  <c r="H55" i="26"/>
  <c r="G55" i="26"/>
  <c r="I54" i="26"/>
  <c r="I53" i="26"/>
  <c r="H52" i="26"/>
  <c r="G52" i="26"/>
  <c r="I51" i="26"/>
  <c r="I50" i="26"/>
  <c r="H49" i="26"/>
  <c r="G49" i="26"/>
  <c r="I48" i="26"/>
  <c r="I47" i="26"/>
  <c r="H46" i="26"/>
  <c r="G46" i="26"/>
  <c r="I45" i="26"/>
  <c r="I44" i="26"/>
  <c r="I43" i="26"/>
  <c r="I42" i="26"/>
  <c r="H41" i="26"/>
  <c r="I41" i="26" s="1"/>
  <c r="J41" i="26" s="1"/>
  <c r="G41" i="26"/>
  <c r="I40" i="26"/>
  <c r="I39" i="26"/>
  <c r="I38" i="26"/>
  <c r="I37" i="26"/>
  <c r="I36" i="26"/>
  <c r="I35" i="26"/>
  <c r="H34" i="26"/>
  <c r="G34" i="26"/>
  <c r="I33" i="26"/>
  <c r="I32" i="26"/>
  <c r="H31" i="26"/>
  <c r="G31" i="26"/>
  <c r="I29" i="26"/>
  <c r="I28" i="26"/>
  <c r="H27" i="26"/>
  <c r="G27" i="26"/>
  <c r="I26" i="26"/>
  <c r="I25" i="26"/>
  <c r="H24" i="26"/>
  <c r="G24" i="26"/>
  <c r="I23" i="26"/>
  <c r="I22" i="26"/>
  <c r="I21" i="26"/>
  <c r="I20" i="26"/>
  <c r="I19" i="26"/>
  <c r="I18" i="26"/>
  <c r="I77" i="25"/>
  <c r="I76" i="25"/>
  <c r="H75" i="25"/>
  <c r="G75" i="25"/>
  <c r="I74" i="25"/>
  <c r="I73" i="25"/>
  <c r="H72" i="25"/>
  <c r="G72" i="25"/>
  <c r="I71" i="25"/>
  <c r="I70" i="25"/>
  <c r="I69" i="25"/>
  <c r="I68" i="25"/>
  <c r="H67" i="25"/>
  <c r="G67" i="25"/>
  <c r="I65" i="25"/>
  <c r="I64" i="25"/>
  <c r="H63" i="25"/>
  <c r="G63" i="25"/>
  <c r="I62" i="25"/>
  <c r="I61" i="25"/>
  <c r="H60" i="25"/>
  <c r="G60" i="25"/>
  <c r="I59" i="25"/>
  <c r="I58" i="25"/>
  <c r="I57" i="25"/>
  <c r="I56" i="25"/>
  <c r="H55" i="25"/>
  <c r="G55" i="25"/>
  <c r="I54" i="25"/>
  <c r="I53" i="25"/>
  <c r="H52" i="25"/>
  <c r="G52" i="25"/>
  <c r="I51" i="25"/>
  <c r="I50" i="25"/>
  <c r="H49" i="25"/>
  <c r="G49" i="25"/>
  <c r="I48" i="25"/>
  <c r="I47" i="25"/>
  <c r="H46" i="25"/>
  <c r="G46" i="25"/>
  <c r="I45" i="25"/>
  <c r="I44" i="25"/>
  <c r="I43" i="25"/>
  <c r="I42" i="25"/>
  <c r="H41" i="25"/>
  <c r="I41" i="25" s="1"/>
  <c r="J41" i="25" s="1"/>
  <c r="G41" i="25"/>
  <c r="I40" i="25"/>
  <c r="I39" i="25"/>
  <c r="I38" i="25"/>
  <c r="I37" i="25"/>
  <c r="I36" i="25"/>
  <c r="I35" i="25"/>
  <c r="H34" i="25"/>
  <c r="G34" i="25"/>
  <c r="I33" i="25"/>
  <c r="I32" i="25"/>
  <c r="H31" i="25"/>
  <c r="G31" i="25"/>
  <c r="I29" i="25"/>
  <c r="I28" i="25"/>
  <c r="H27" i="25"/>
  <c r="G27" i="25"/>
  <c r="I26" i="25"/>
  <c r="I25" i="25"/>
  <c r="H24" i="25"/>
  <c r="G24" i="25"/>
  <c r="I23" i="25"/>
  <c r="I22" i="25"/>
  <c r="I21" i="25"/>
  <c r="I20" i="25"/>
  <c r="I19" i="25"/>
  <c r="I18" i="25"/>
  <c r="I77" i="16"/>
  <c r="I76" i="16"/>
  <c r="H75" i="16"/>
  <c r="G75" i="16"/>
  <c r="I74" i="16"/>
  <c r="I73" i="16"/>
  <c r="H72" i="16"/>
  <c r="G72" i="16"/>
  <c r="I71" i="16"/>
  <c r="I70" i="16"/>
  <c r="I69" i="16"/>
  <c r="I68" i="16"/>
  <c r="H67" i="16"/>
  <c r="H66" i="16" s="1"/>
  <c r="G67" i="16"/>
  <c r="I65" i="16"/>
  <c r="I64" i="16"/>
  <c r="H63" i="16"/>
  <c r="G63" i="16"/>
  <c r="I62" i="16"/>
  <c r="I61" i="16"/>
  <c r="H60" i="16"/>
  <c r="G60" i="16"/>
  <c r="I59" i="16"/>
  <c r="I58" i="16"/>
  <c r="I57" i="16"/>
  <c r="I56" i="16"/>
  <c r="H55" i="16"/>
  <c r="G55" i="16"/>
  <c r="G30" i="16" s="1"/>
  <c r="I54" i="16"/>
  <c r="I53" i="16"/>
  <c r="H52" i="16"/>
  <c r="G52" i="16"/>
  <c r="I51" i="16"/>
  <c r="I50" i="16"/>
  <c r="H49" i="16"/>
  <c r="G49" i="16"/>
  <c r="I48" i="16"/>
  <c r="I47" i="16"/>
  <c r="H46" i="16"/>
  <c r="G46" i="16"/>
  <c r="I45" i="16"/>
  <c r="I44" i="16"/>
  <c r="I43" i="16"/>
  <c r="I42" i="16"/>
  <c r="H41" i="16"/>
  <c r="I41" i="16" s="1"/>
  <c r="J41" i="16" s="1"/>
  <c r="G41" i="16"/>
  <c r="I40" i="16"/>
  <c r="I39" i="16"/>
  <c r="I38" i="16"/>
  <c r="I37" i="16"/>
  <c r="I36" i="16"/>
  <c r="I35" i="16"/>
  <c r="H34" i="16"/>
  <c r="G34" i="16"/>
  <c r="I33" i="16"/>
  <c r="I32" i="16"/>
  <c r="H31" i="16"/>
  <c r="G31" i="16"/>
  <c r="I29" i="16"/>
  <c r="I28" i="16"/>
  <c r="H27" i="16"/>
  <c r="G27" i="16"/>
  <c r="I26" i="16"/>
  <c r="I25" i="16"/>
  <c r="H24" i="16"/>
  <c r="G24" i="16"/>
  <c r="I23" i="16"/>
  <c r="I22" i="16"/>
  <c r="I21" i="16"/>
  <c r="I20" i="16"/>
  <c r="I19" i="16"/>
  <c r="I18" i="16"/>
  <c r="H30" i="31" l="1"/>
  <c r="G66" i="32"/>
  <c r="G66" i="26"/>
  <c r="H66" i="31"/>
  <c r="H66" i="32"/>
  <c r="H66" i="27"/>
  <c r="H66" i="26"/>
  <c r="G30" i="26"/>
  <c r="H30" i="26"/>
  <c r="H66" i="25"/>
  <c r="G66" i="16"/>
  <c r="H30" i="16"/>
  <c r="G66" i="31"/>
  <c r="G30" i="31"/>
  <c r="G66" i="28"/>
  <c r="H66" i="28"/>
  <c r="H30" i="28"/>
  <c r="G30" i="28"/>
  <c r="G66" i="27"/>
  <c r="G30" i="27"/>
  <c r="H30" i="27"/>
  <c r="G66" i="25"/>
  <c r="G30" i="25"/>
  <c r="H30" i="25"/>
  <c r="E77" i="35"/>
  <c r="E76" i="35"/>
  <c r="D75" i="35"/>
  <c r="C75" i="35"/>
  <c r="B75" i="35"/>
  <c r="I75" i="35" s="1"/>
  <c r="J75" i="35" s="1"/>
  <c r="E74" i="35"/>
  <c r="E73" i="35"/>
  <c r="D72" i="35"/>
  <c r="E72" i="35" s="1"/>
  <c r="F72" i="35" s="1"/>
  <c r="C72" i="35"/>
  <c r="B72" i="35"/>
  <c r="I72" i="35" s="1"/>
  <c r="J72" i="35" s="1"/>
  <c r="E71" i="35"/>
  <c r="E70" i="35"/>
  <c r="E69" i="35"/>
  <c r="E68" i="35"/>
  <c r="D67" i="35"/>
  <c r="C67" i="35"/>
  <c r="C66" i="35" s="1"/>
  <c r="B67" i="35"/>
  <c r="E65" i="35"/>
  <c r="E64" i="35"/>
  <c r="D63" i="35"/>
  <c r="E63" i="35" s="1"/>
  <c r="F63" i="35" s="1"/>
  <c r="C63" i="35"/>
  <c r="B63" i="35"/>
  <c r="I63" i="35" s="1"/>
  <c r="J63" i="35" s="1"/>
  <c r="E62" i="35"/>
  <c r="E61" i="35"/>
  <c r="D60" i="35"/>
  <c r="C60" i="35"/>
  <c r="B60" i="35"/>
  <c r="I60" i="35" s="1"/>
  <c r="J60" i="35" s="1"/>
  <c r="E59" i="35"/>
  <c r="E58" i="35"/>
  <c r="E57" i="35"/>
  <c r="E56" i="35"/>
  <c r="D55" i="35"/>
  <c r="E55" i="35" s="1"/>
  <c r="F55" i="35" s="1"/>
  <c r="C55" i="35"/>
  <c r="B55" i="35"/>
  <c r="I55" i="35" s="1"/>
  <c r="J55" i="35" s="1"/>
  <c r="E54" i="35"/>
  <c r="E53" i="35"/>
  <c r="D52" i="35"/>
  <c r="C52" i="35"/>
  <c r="B52" i="35"/>
  <c r="I52" i="35" s="1"/>
  <c r="J52" i="35" s="1"/>
  <c r="E51" i="35"/>
  <c r="E50" i="35"/>
  <c r="D49" i="35"/>
  <c r="C49" i="35"/>
  <c r="B49" i="35"/>
  <c r="I49" i="35" s="1"/>
  <c r="J49" i="35" s="1"/>
  <c r="E48" i="35"/>
  <c r="E47" i="35"/>
  <c r="D46" i="35"/>
  <c r="E46" i="35" s="1"/>
  <c r="F46" i="35" s="1"/>
  <c r="C46" i="35"/>
  <c r="B46" i="35"/>
  <c r="I46" i="35" s="1"/>
  <c r="J46" i="35" s="1"/>
  <c r="E45" i="35"/>
  <c r="E44" i="35"/>
  <c r="E43" i="35"/>
  <c r="E42" i="35"/>
  <c r="D41" i="35"/>
  <c r="E41" i="35" s="1"/>
  <c r="F41" i="35" s="1"/>
  <c r="C41" i="35"/>
  <c r="E40" i="35"/>
  <c r="E39" i="35"/>
  <c r="E38" i="35"/>
  <c r="E37" i="35"/>
  <c r="E36" i="35"/>
  <c r="E35" i="35"/>
  <c r="D34" i="35"/>
  <c r="C34" i="35"/>
  <c r="B34" i="35"/>
  <c r="E33" i="35"/>
  <c r="E32" i="35"/>
  <c r="D31" i="35"/>
  <c r="E31" i="35" s="1"/>
  <c r="F31" i="35" s="1"/>
  <c r="C31" i="35"/>
  <c r="B31" i="35"/>
  <c r="I31" i="35" s="1"/>
  <c r="J31" i="35" s="1"/>
  <c r="E29" i="35"/>
  <c r="E28" i="35"/>
  <c r="D27" i="35"/>
  <c r="C27" i="35"/>
  <c r="B27" i="35"/>
  <c r="I27" i="35" s="1"/>
  <c r="J27" i="35" s="1"/>
  <c r="E26" i="35"/>
  <c r="E25" i="35"/>
  <c r="D24" i="35"/>
  <c r="C24" i="35"/>
  <c r="B24" i="35"/>
  <c r="E23" i="35"/>
  <c r="E22" i="35"/>
  <c r="E21" i="35"/>
  <c r="E20" i="35"/>
  <c r="E19" i="35"/>
  <c r="E18" i="35"/>
  <c r="H17" i="35"/>
  <c r="G17" i="35"/>
  <c r="G16" i="35" s="1"/>
  <c r="D17" i="35"/>
  <c r="C17" i="35"/>
  <c r="B17" i="35"/>
  <c r="E77" i="21"/>
  <c r="E76" i="21"/>
  <c r="D75" i="21"/>
  <c r="C75" i="21"/>
  <c r="B75" i="21"/>
  <c r="I75" i="21" s="1"/>
  <c r="J75" i="21" s="1"/>
  <c r="E74" i="21"/>
  <c r="E73" i="21"/>
  <c r="D72" i="21"/>
  <c r="C72" i="21"/>
  <c r="B72" i="21"/>
  <c r="I72" i="21" s="1"/>
  <c r="J72" i="21" s="1"/>
  <c r="E71" i="21"/>
  <c r="E70" i="21"/>
  <c r="E69" i="21"/>
  <c r="E68" i="21"/>
  <c r="D67" i="21"/>
  <c r="C67" i="21"/>
  <c r="B67" i="21"/>
  <c r="I67" i="21" s="1"/>
  <c r="J67" i="21" s="1"/>
  <c r="E65" i="21"/>
  <c r="E64" i="21"/>
  <c r="D63" i="21"/>
  <c r="E63" i="21" s="1"/>
  <c r="F63" i="21" s="1"/>
  <c r="C63" i="21"/>
  <c r="B63" i="21"/>
  <c r="I63" i="21" s="1"/>
  <c r="J63" i="21" s="1"/>
  <c r="E62" i="21"/>
  <c r="E61" i="21"/>
  <c r="D60" i="21"/>
  <c r="C60" i="21"/>
  <c r="B60" i="21"/>
  <c r="I60" i="21" s="1"/>
  <c r="J60" i="21" s="1"/>
  <c r="E59" i="21"/>
  <c r="E58" i="21"/>
  <c r="E57" i="21"/>
  <c r="E56" i="21"/>
  <c r="D55" i="21"/>
  <c r="E55" i="21" s="1"/>
  <c r="F55" i="21" s="1"/>
  <c r="C55" i="21"/>
  <c r="B55" i="21"/>
  <c r="I55" i="21" s="1"/>
  <c r="J55" i="21" s="1"/>
  <c r="E54" i="21"/>
  <c r="E53" i="21"/>
  <c r="D52" i="21"/>
  <c r="C52" i="21"/>
  <c r="B52" i="21"/>
  <c r="I52" i="21" s="1"/>
  <c r="J52" i="21" s="1"/>
  <c r="E51" i="21"/>
  <c r="E50" i="21"/>
  <c r="D49" i="21"/>
  <c r="C49" i="21"/>
  <c r="B49" i="21"/>
  <c r="I49" i="21" s="1"/>
  <c r="J49" i="21" s="1"/>
  <c r="E48" i="21"/>
  <c r="E47" i="21"/>
  <c r="D46" i="21"/>
  <c r="C46" i="21"/>
  <c r="B46" i="21"/>
  <c r="I46" i="21" s="1"/>
  <c r="J46" i="21" s="1"/>
  <c r="E45" i="21"/>
  <c r="E44" i="21"/>
  <c r="E43" i="21"/>
  <c r="E42" i="21"/>
  <c r="D41" i="21"/>
  <c r="E41" i="21" s="1"/>
  <c r="F41" i="21" s="1"/>
  <c r="C41" i="21"/>
  <c r="E40" i="21"/>
  <c r="E39" i="21"/>
  <c r="E38" i="21"/>
  <c r="E37" i="21"/>
  <c r="E36" i="21"/>
  <c r="E35" i="21"/>
  <c r="D34" i="21"/>
  <c r="C34" i="21"/>
  <c r="B34" i="21"/>
  <c r="I34" i="21" s="1"/>
  <c r="J34" i="21" s="1"/>
  <c r="E33" i="21"/>
  <c r="E32" i="21"/>
  <c r="D31" i="21"/>
  <c r="E31" i="21" s="1"/>
  <c r="F31" i="21" s="1"/>
  <c r="C31" i="21"/>
  <c r="C30" i="21" s="1"/>
  <c r="B31" i="21"/>
  <c r="I31" i="21" s="1"/>
  <c r="J31" i="21" s="1"/>
  <c r="E29" i="21"/>
  <c r="E28" i="21"/>
  <c r="D27" i="21"/>
  <c r="C27" i="21"/>
  <c r="B27" i="21"/>
  <c r="I27" i="21" s="1"/>
  <c r="J27" i="21" s="1"/>
  <c r="E26" i="21"/>
  <c r="E25" i="21"/>
  <c r="H24" i="21"/>
  <c r="G24" i="21"/>
  <c r="D24" i="21"/>
  <c r="C24" i="21"/>
  <c r="B24" i="21"/>
  <c r="E24" i="21" s="1"/>
  <c r="F24" i="21" s="1"/>
  <c r="I23" i="21"/>
  <c r="E23" i="21"/>
  <c r="I22" i="21"/>
  <c r="E22" i="21"/>
  <c r="I21" i="21"/>
  <c r="E21" i="21"/>
  <c r="I20" i="21"/>
  <c r="E20" i="21"/>
  <c r="I19" i="21"/>
  <c r="E19" i="21"/>
  <c r="I18" i="21"/>
  <c r="E18" i="21"/>
  <c r="H17" i="21"/>
  <c r="G17" i="21"/>
  <c r="D17" i="21"/>
  <c r="C17" i="21"/>
  <c r="C16" i="21" s="1"/>
  <c r="B17" i="21"/>
  <c r="I77" i="20"/>
  <c r="I76" i="20"/>
  <c r="H75" i="20"/>
  <c r="G75" i="20"/>
  <c r="I74" i="20"/>
  <c r="I73" i="20"/>
  <c r="H72" i="20"/>
  <c r="G72" i="20"/>
  <c r="I71" i="20"/>
  <c r="I70" i="20"/>
  <c r="I69" i="20"/>
  <c r="I68" i="20"/>
  <c r="H67" i="20"/>
  <c r="H66" i="20" s="1"/>
  <c r="G67" i="20"/>
  <c r="G66" i="20" s="1"/>
  <c r="I65" i="20"/>
  <c r="I64" i="20"/>
  <c r="H63" i="20"/>
  <c r="G63" i="20"/>
  <c r="I62" i="20"/>
  <c r="I61" i="20"/>
  <c r="H60" i="20"/>
  <c r="G60" i="20"/>
  <c r="I59" i="20"/>
  <c r="I58" i="20"/>
  <c r="I57" i="20"/>
  <c r="I56" i="20"/>
  <c r="H55" i="20"/>
  <c r="G55" i="20"/>
  <c r="I54" i="20"/>
  <c r="I53" i="20"/>
  <c r="H52" i="20"/>
  <c r="G52" i="20"/>
  <c r="I51" i="20"/>
  <c r="I50" i="20"/>
  <c r="H49" i="20"/>
  <c r="G49" i="20"/>
  <c r="I48" i="20"/>
  <c r="I47" i="20"/>
  <c r="H46" i="20"/>
  <c r="G46" i="20"/>
  <c r="I45" i="20"/>
  <c r="I44" i="20"/>
  <c r="I43" i="20"/>
  <c r="I42" i="20"/>
  <c r="H41" i="20"/>
  <c r="I41" i="20" s="1"/>
  <c r="J41" i="20" s="1"/>
  <c r="G41" i="20"/>
  <c r="I40" i="20"/>
  <c r="I39" i="20"/>
  <c r="I38" i="20"/>
  <c r="I37" i="20"/>
  <c r="I36" i="20"/>
  <c r="I35" i="20"/>
  <c r="H34" i="20"/>
  <c r="G34" i="20"/>
  <c r="I33" i="20"/>
  <c r="I32" i="20"/>
  <c r="H31" i="20"/>
  <c r="G31" i="20"/>
  <c r="I29" i="20"/>
  <c r="I28" i="20"/>
  <c r="H27" i="20"/>
  <c r="G27" i="20"/>
  <c r="I26" i="20"/>
  <c r="I25" i="20"/>
  <c r="H24" i="20"/>
  <c r="G24" i="20"/>
  <c r="I23" i="20"/>
  <c r="I22" i="20"/>
  <c r="I21" i="20"/>
  <c r="I20" i="20"/>
  <c r="I19" i="20"/>
  <c r="I18" i="20"/>
  <c r="I77" i="19"/>
  <c r="I76" i="19"/>
  <c r="H75" i="19"/>
  <c r="G75" i="19"/>
  <c r="I74" i="19"/>
  <c r="I73" i="19"/>
  <c r="H72" i="19"/>
  <c r="G72" i="19"/>
  <c r="I71" i="19"/>
  <c r="I70" i="19"/>
  <c r="I69" i="19"/>
  <c r="I68" i="19"/>
  <c r="H67" i="19"/>
  <c r="G67" i="19"/>
  <c r="I65" i="19"/>
  <c r="I64" i="19"/>
  <c r="H63" i="19"/>
  <c r="G63" i="19"/>
  <c r="I62" i="19"/>
  <c r="I61" i="19"/>
  <c r="H60" i="19"/>
  <c r="G60" i="19"/>
  <c r="I59" i="19"/>
  <c r="I58" i="19"/>
  <c r="I57" i="19"/>
  <c r="I56" i="19"/>
  <c r="H55" i="19"/>
  <c r="G55" i="19"/>
  <c r="I54" i="19"/>
  <c r="I53" i="19"/>
  <c r="H52" i="19"/>
  <c r="G52" i="19"/>
  <c r="I51" i="19"/>
  <c r="I50" i="19"/>
  <c r="H49" i="19"/>
  <c r="G49" i="19"/>
  <c r="I48" i="19"/>
  <c r="I47" i="19"/>
  <c r="H46" i="19"/>
  <c r="G46" i="19"/>
  <c r="I45" i="19"/>
  <c r="I44" i="19"/>
  <c r="I43" i="19"/>
  <c r="I42" i="19"/>
  <c r="H41" i="19"/>
  <c r="I41" i="19" s="1"/>
  <c r="J41" i="19" s="1"/>
  <c r="G41" i="19"/>
  <c r="I40" i="19"/>
  <c r="I39" i="19"/>
  <c r="I38" i="19"/>
  <c r="I37" i="19"/>
  <c r="I36" i="19"/>
  <c r="I35" i="19"/>
  <c r="H34" i="19"/>
  <c r="G34" i="19"/>
  <c r="I33" i="19"/>
  <c r="I32" i="19"/>
  <c r="H31" i="19"/>
  <c r="G31" i="19"/>
  <c r="I29" i="19"/>
  <c r="I28" i="19"/>
  <c r="H27" i="19"/>
  <c r="G27" i="19"/>
  <c r="I26" i="19"/>
  <c r="I25" i="19"/>
  <c r="H24" i="19"/>
  <c r="G24" i="19"/>
  <c r="I23" i="19"/>
  <c r="I22" i="19"/>
  <c r="I21" i="19"/>
  <c r="I20" i="19"/>
  <c r="I19" i="19"/>
  <c r="I18" i="19"/>
  <c r="I77" i="18"/>
  <c r="I76" i="18"/>
  <c r="H75" i="18"/>
  <c r="G75" i="18"/>
  <c r="I74" i="18"/>
  <c r="I73" i="18"/>
  <c r="H72" i="18"/>
  <c r="G72" i="18"/>
  <c r="I71" i="18"/>
  <c r="I70" i="18"/>
  <c r="I69" i="18"/>
  <c r="I68" i="18"/>
  <c r="H67" i="18"/>
  <c r="H66" i="18" s="1"/>
  <c r="G67" i="18"/>
  <c r="I65" i="18"/>
  <c r="I64" i="18"/>
  <c r="H63" i="18"/>
  <c r="G63" i="18"/>
  <c r="I62" i="18"/>
  <c r="I61" i="18"/>
  <c r="H60" i="18"/>
  <c r="G60" i="18"/>
  <c r="I59" i="18"/>
  <c r="I58" i="18"/>
  <c r="I57" i="18"/>
  <c r="I56" i="18"/>
  <c r="H55" i="18"/>
  <c r="G55" i="18"/>
  <c r="I54" i="18"/>
  <c r="I53" i="18"/>
  <c r="H52" i="18"/>
  <c r="G52" i="18"/>
  <c r="I51" i="18"/>
  <c r="I50" i="18"/>
  <c r="H49" i="18"/>
  <c r="G49" i="18"/>
  <c r="I48" i="18"/>
  <c r="I47" i="18"/>
  <c r="H46" i="18"/>
  <c r="G46" i="18"/>
  <c r="I45" i="18"/>
  <c r="I44" i="18"/>
  <c r="I43" i="18"/>
  <c r="I42" i="18"/>
  <c r="H41" i="18"/>
  <c r="I41" i="18" s="1"/>
  <c r="J41" i="18" s="1"/>
  <c r="G41" i="18"/>
  <c r="I40" i="18"/>
  <c r="I39" i="18"/>
  <c r="I38" i="18"/>
  <c r="I37" i="18"/>
  <c r="I36" i="18"/>
  <c r="I35" i="18"/>
  <c r="H34" i="18"/>
  <c r="G34" i="18"/>
  <c r="H30" i="19" l="1"/>
  <c r="G66" i="19"/>
  <c r="E60" i="21"/>
  <c r="F60" i="21" s="1"/>
  <c r="B66" i="21"/>
  <c r="I66" i="21" s="1"/>
  <c r="J66" i="21" s="1"/>
  <c r="E17" i="35"/>
  <c r="E52" i="35"/>
  <c r="F52" i="35" s="1"/>
  <c r="E60" i="35"/>
  <c r="F60" i="35" s="1"/>
  <c r="B16" i="21"/>
  <c r="B16" i="35"/>
  <c r="I24" i="35"/>
  <c r="J24" i="35" s="1"/>
  <c r="E27" i="35"/>
  <c r="F27" i="35" s="1"/>
  <c r="C30" i="35"/>
  <c r="B30" i="35"/>
  <c r="I30" i="35" s="1"/>
  <c r="J30" i="35" s="1"/>
  <c r="I34" i="35"/>
  <c r="J34" i="35" s="1"/>
  <c r="B66" i="35"/>
  <c r="I66" i="35" s="1"/>
  <c r="J66" i="35" s="1"/>
  <c r="I67" i="35"/>
  <c r="J67" i="35" s="1"/>
  <c r="C66" i="21"/>
  <c r="C78" i="21" s="1"/>
  <c r="I17" i="35"/>
  <c r="G30" i="19"/>
  <c r="G30" i="20"/>
  <c r="E17" i="21"/>
  <c r="I24" i="21"/>
  <c r="J24" i="21" s="1"/>
  <c r="E34" i="21"/>
  <c r="F34" i="21" s="1"/>
  <c r="E49" i="21"/>
  <c r="F49" i="21" s="1"/>
  <c r="E67" i="21"/>
  <c r="F67" i="21" s="1"/>
  <c r="E75" i="21"/>
  <c r="F75" i="21" s="1"/>
  <c r="C16" i="35"/>
  <c r="C78" i="35" s="1"/>
  <c r="E34" i="35"/>
  <c r="F34" i="35" s="1"/>
  <c r="E49" i="35"/>
  <c r="F49" i="35" s="1"/>
  <c r="E67" i="35"/>
  <c r="F67" i="35" s="1"/>
  <c r="E75" i="35"/>
  <c r="F75" i="35" s="1"/>
  <c r="H66" i="19"/>
  <c r="G16" i="21"/>
  <c r="G78" i="21" s="1"/>
  <c r="H30" i="20"/>
  <c r="G66" i="18"/>
  <c r="D66" i="21"/>
  <c r="E66" i="21" s="1"/>
  <c r="F66" i="21" s="1"/>
  <c r="D30" i="35"/>
  <c r="E30" i="35" s="1"/>
  <c r="F30" i="35" s="1"/>
  <c r="D16" i="35"/>
  <c r="H16" i="35"/>
  <c r="H78" i="35" s="1"/>
  <c r="G78" i="35"/>
  <c r="E24" i="35"/>
  <c r="F24" i="35" s="1"/>
  <c r="J17" i="35"/>
  <c r="F17" i="35"/>
  <c r="D66" i="35"/>
  <c r="E66" i="35" s="1"/>
  <c r="F66" i="35" s="1"/>
  <c r="H16" i="21"/>
  <c r="F17" i="21"/>
  <c r="E46" i="21"/>
  <c r="F46" i="21" s="1"/>
  <c r="D30" i="21"/>
  <c r="E27" i="21"/>
  <c r="F27" i="21" s="1"/>
  <c r="D16" i="21"/>
  <c r="I17" i="21"/>
  <c r="B30" i="21"/>
  <c r="E52" i="21"/>
  <c r="F52" i="21" s="1"/>
  <c r="E72" i="21"/>
  <c r="F72" i="21" s="1"/>
  <c r="H24" i="10"/>
  <c r="B78" i="21" l="1"/>
  <c r="I30" i="21"/>
  <c r="J30" i="21" s="1"/>
  <c r="E30" i="21"/>
  <c r="F30" i="21" s="1"/>
  <c r="D80" i="21"/>
  <c r="F80" i="21"/>
  <c r="H80" i="35"/>
  <c r="J80" i="35"/>
  <c r="G79" i="35"/>
  <c r="B78" i="35"/>
  <c r="C79" i="35" s="1"/>
  <c r="F80" i="35"/>
  <c r="J80" i="21"/>
  <c r="H80" i="21"/>
  <c r="D78" i="35"/>
  <c r="E78" i="35" s="1"/>
  <c r="E16" i="35"/>
  <c r="F16" i="35" s="1"/>
  <c r="I16" i="35"/>
  <c r="J16" i="35" s="1"/>
  <c r="H79" i="35"/>
  <c r="I79" i="35" s="1"/>
  <c r="I78" i="35"/>
  <c r="G79" i="21"/>
  <c r="C79" i="21"/>
  <c r="D78" i="21"/>
  <c r="E16" i="21"/>
  <c r="F16" i="21" s="1"/>
  <c r="I16" i="21"/>
  <c r="J16" i="21" s="1"/>
  <c r="H78" i="21"/>
  <c r="J17" i="21"/>
  <c r="H78" i="7"/>
  <c r="D78" i="7"/>
  <c r="I77" i="7"/>
  <c r="E77" i="7"/>
  <c r="I76" i="7"/>
  <c r="E76" i="7"/>
  <c r="C75" i="7"/>
  <c r="B75" i="7"/>
  <c r="E75" i="7" s="1"/>
  <c r="F75" i="7" s="1"/>
  <c r="I74" i="7"/>
  <c r="E74" i="7"/>
  <c r="I73" i="7"/>
  <c r="E73" i="7"/>
  <c r="C72" i="7"/>
  <c r="B72" i="7"/>
  <c r="I72" i="7" s="1"/>
  <c r="J72" i="7" s="1"/>
  <c r="I71" i="7"/>
  <c r="E71" i="7"/>
  <c r="I70" i="7"/>
  <c r="E70" i="7"/>
  <c r="I69" i="7"/>
  <c r="E69" i="7"/>
  <c r="I68" i="7"/>
  <c r="E68" i="7"/>
  <c r="C67" i="7"/>
  <c r="C66" i="7" s="1"/>
  <c r="B67" i="7"/>
  <c r="I67" i="7" s="1"/>
  <c r="J67" i="7" s="1"/>
  <c r="I65" i="7"/>
  <c r="E65" i="7"/>
  <c r="I64" i="7"/>
  <c r="E64" i="7"/>
  <c r="E63" i="7"/>
  <c r="F63" i="7" s="1"/>
  <c r="C63" i="7"/>
  <c r="B63" i="7"/>
  <c r="I63" i="7" s="1"/>
  <c r="I62" i="7"/>
  <c r="E62" i="7"/>
  <c r="I61" i="7"/>
  <c r="E61" i="7"/>
  <c r="C60" i="7"/>
  <c r="B60" i="7"/>
  <c r="I60" i="7" s="1"/>
  <c r="J60" i="7" s="1"/>
  <c r="I59" i="7"/>
  <c r="E59" i="7"/>
  <c r="I58" i="7"/>
  <c r="E58" i="7"/>
  <c r="I57" i="7"/>
  <c r="E57" i="7"/>
  <c r="I56" i="7"/>
  <c r="E56" i="7"/>
  <c r="E55" i="7"/>
  <c r="F55" i="7" s="1"/>
  <c r="C55" i="7"/>
  <c r="B55" i="7"/>
  <c r="I55" i="7" s="1"/>
  <c r="J55" i="7" s="1"/>
  <c r="I54" i="7"/>
  <c r="E54" i="7"/>
  <c r="I53" i="7"/>
  <c r="E53" i="7"/>
  <c r="C52" i="7"/>
  <c r="B52" i="7"/>
  <c r="I52" i="7" s="1"/>
  <c r="J52" i="7" s="1"/>
  <c r="I51" i="7"/>
  <c r="E51" i="7"/>
  <c r="I50" i="7"/>
  <c r="E50" i="7"/>
  <c r="C49" i="7"/>
  <c r="B49" i="7"/>
  <c r="I49" i="7" s="1"/>
  <c r="J49" i="7" s="1"/>
  <c r="I48" i="7"/>
  <c r="E48" i="7"/>
  <c r="I47" i="7"/>
  <c r="E47" i="7"/>
  <c r="C46" i="7"/>
  <c r="B46" i="7"/>
  <c r="I46" i="7" s="1"/>
  <c r="J46" i="7" s="1"/>
  <c r="I45" i="7"/>
  <c r="E45" i="7"/>
  <c r="I44" i="7"/>
  <c r="E44" i="7"/>
  <c r="I43" i="7"/>
  <c r="E43" i="7"/>
  <c r="I42" i="7"/>
  <c r="E42" i="7"/>
  <c r="I41" i="7"/>
  <c r="J41" i="7" s="1"/>
  <c r="E41" i="7"/>
  <c r="F41" i="7" s="1"/>
  <c r="C41" i="7"/>
  <c r="I40" i="7"/>
  <c r="E40" i="7"/>
  <c r="I39" i="7"/>
  <c r="E39" i="7"/>
  <c r="I38" i="7"/>
  <c r="E38" i="7"/>
  <c r="I37" i="7"/>
  <c r="E37" i="7"/>
  <c r="I36" i="7"/>
  <c r="E36" i="7"/>
  <c r="I35" i="7"/>
  <c r="E35" i="7"/>
  <c r="C34" i="7"/>
  <c r="B34" i="7"/>
  <c r="E34" i="7" s="1"/>
  <c r="F34" i="7" s="1"/>
  <c r="I33" i="7"/>
  <c r="E33" i="7"/>
  <c r="I32" i="7"/>
  <c r="E32" i="7"/>
  <c r="E31" i="7"/>
  <c r="F31" i="7" s="1"/>
  <c r="C31" i="7"/>
  <c r="B31" i="7"/>
  <c r="I31" i="7" s="1"/>
  <c r="J31" i="7" s="1"/>
  <c r="I29" i="7"/>
  <c r="E29" i="7"/>
  <c r="I28" i="7"/>
  <c r="E28" i="7"/>
  <c r="E27" i="7"/>
  <c r="F27" i="7" s="1"/>
  <c r="C27" i="7"/>
  <c r="B27" i="7"/>
  <c r="I27" i="7" s="1"/>
  <c r="J27" i="7" s="1"/>
  <c r="I26" i="7"/>
  <c r="E26" i="7"/>
  <c r="I25" i="7"/>
  <c r="E25" i="7"/>
  <c r="C24" i="7"/>
  <c r="B24" i="7"/>
  <c r="E24" i="7" s="1"/>
  <c r="F24" i="7" s="1"/>
  <c r="I23" i="7"/>
  <c r="E23" i="7"/>
  <c r="I22" i="7"/>
  <c r="E22" i="7"/>
  <c r="I21" i="7"/>
  <c r="E21" i="7"/>
  <c r="I20" i="7"/>
  <c r="E20" i="7"/>
  <c r="I19" i="7"/>
  <c r="E19" i="7"/>
  <c r="I18" i="7"/>
  <c r="E18" i="7"/>
  <c r="C17" i="7"/>
  <c r="B17" i="7"/>
  <c r="I17" i="7" s="1"/>
  <c r="C16" i="7"/>
  <c r="E49" i="7" l="1"/>
  <c r="F49" i="7" s="1"/>
  <c r="B16" i="7"/>
  <c r="E17" i="7"/>
  <c r="C30" i="7"/>
  <c r="C78" i="7" s="1"/>
  <c r="B30" i="7"/>
  <c r="E30" i="7" s="1"/>
  <c r="F30" i="7" s="1"/>
  <c r="B66" i="7"/>
  <c r="I66" i="7" s="1"/>
  <c r="J66" i="7" s="1"/>
  <c r="E67" i="7"/>
  <c r="F67" i="7" s="1"/>
  <c r="D79" i="35"/>
  <c r="D80" i="35" s="1"/>
  <c r="J63" i="7"/>
  <c r="E79" i="35"/>
  <c r="E78" i="21"/>
  <c r="D79" i="21"/>
  <c r="H79" i="21"/>
  <c r="I79" i="21" s="1"/>
  <c r="I78" i="21"/>
  <c r="J17" i="7"/>
  <c r="I16" i="7"/>
  <c r="J16" i="7" s="1"/>
  <c r="I24" i="7"/>
  <c r="J24" i="7" s="1"/>
  <c r="F17" i="7"/>
  <c r="E46" i="7"/>
  <c r="F46" i="7" s="1"/>
  <c r="E52" i="7"/>
  <c r="F52" i="7" s="1"/>
  <c r="E60" i="7"/>
  <c r="F60" i="7" s="1"/>
  <c r="E66" i="7"/>
  <c r="F66" i="7" s="1"/>
  <c r="E72" i="7"/>
  <c r="F72" i="7" s="1"/>
  <c r="I75" i="7"/>
  <c r="J75" i="7" s="1"/>
  <c r="I30" i="7"/>
  <c r="J30" i="7" s="1"/>
  <c r="I34" i="7"/>
  <c r="J34" i="7" s="1"/>
  <c r="E16" i="7"/>
  <c r="F16" i="7" s="1"/>
  <c r="F80" i="7" l="1"/>
  <c r="B78" i="7"/>
  <c r="J80" i="7"/>
  <c r="E79" i="21"/>
  <c r="H79" i="7" l="1"/>
  <c r="D79" i="7"/>
  <c r="I78" i="7"/>
  <c r="E78" i="7"/>
  <c r="C79" i="7"/>
  <c r="E77" i="34"/>
  <c r="E76" i="34"/>
  <c r="D75" i="34"/>
  <c r="C75" i="34"/>
  <c r="B75" i="34"/>
  <c r="I75" i="34" s="1"/>
  <c r="J75" i="34" s="1"/>
  <c r="E74" i="34"/>
  <c r="E73" i="34"/>
  <c r="D72" i="34"/>
  <c r="C72" i="34"/>
  <c r="C66" i="34" s="1"/>
  <c r="B72" i="34"/>
  <c r="I72" i="34" s="1"/>
  <c r="J72" i="34" s="1"/>
  <c r="E71" i="34"/>
  <c r="E70" i="34"/>
  <c r="E69" i="34"/>
  <c r="E68" i="34"/>
  <c r="D67" i="34"/>
  <c r="D66" i="34" s="1"/>
  <c r="C67" i="34"/>
  <c r="B67" i="34"/>
  <c r="I67" i="34" s="1"/>
  <c r="J67" i="34" s="1"/>
  <c r="E65" i="34"/>
  <c r="E64" i="34"/>
  <c r="D63" i="34"/>
  <c r="C63" i="34"/>
  <c r="B63" i="34"/>
  <c r="I63" i="34" s="1"/>
  <c r="J63" i="34" s="1"/>
  <c r="E62" i="34"/>
  <c r="E61" i="34"/>
  <c r="D60" i="34"/>
  <c r="C60" i="34"/>
  <c r="B60" i="34"/>
  <c r="I60" i="34" s="1"/>
  <c r="J60" i="34" s="1"/>
  <c r="E59" i="34"/>
  <c r="E58" i="34"/>
  <c r="E57" i="34"/>
  <c r="E56" i="34"/>
  <c r="D55" i="34"/>
  <c r="E55" i="34" s="1"/>
  <c r="F55" i="34" s="1"/>
  <c r="C55" i="34"/>
  <c r="B55" i="34"/>
  <c r="I55" i="34" s="1"/>
  <c r="J55" i="34" s="1"/>
  <c r="E54" i="34"/>
  <c r="E53" i="34"/>
  <c r="D52" i="34"/>
  <c r="E52" i="34" s="1"/>
  <c r="F52" i="34" s="1"/>
  <c r="C52" i="34"/>
  <c r="B52" i="34"/>
  <c r="I52" i="34" s="1"/>
  <c r="J52" i="34" s="1"/>
  <c r="E51" i="34"/>
  <c r="E50" i="34"/>
  <c r="D49" i="34"/>
  <c r="C49" i="34"/>
  <c r="B49" i="34"/>
  <c r="I49" i="34" s="1"/>
  <c r="J49" i="34" s="1"/>
  <c r="E48" i="34"/>
  <c r="E47" i="34"/>
  <c r="D46" i="34"/>
  <c r="E46" i="34" s="1"/>
  <c r="F46" i="34" s="1"/>
  <c r="C46" i="34"/>
  <c r="B46" i="34"/>
  <c r="I46" i="34" s="1"/>
  <c r="J46" i="34" s="1"/>
  <c r="E45" i="34"/>
  <c r="E44" i="34"/>
  <c r="E43" i="34"/>
  <c r="E42" i="34"/>
  <c r="D41" i="34"/>
  <c r="E41" i="34" s="1"/>
  <c r="F41" i="34" s="1"/>
  <c r="C41" i="34"/>
  <c r="E40" i="34"/>
  <c r="E39" i="34"/>
  <c r="E38" i="34"/>
  <c r="E37" i="34"/>
  <c r="E36" i="34"/>
  <c r="E35" i="34"/>
  <c r="D34" i="34"/>
  <c r="C34" i="34"/>
  <c r="B34" i="34"/>
  <c r="I34" i="34" s="1"/>
  <c r="J34" i="34" s="1"/>
  <c r="E33" i="34"/>
  <c r="E32" i="34"/>
  <c r="D31" i="34"/>
  <c r="E31" i="34" s="1"/>
  <c r="F31" i="34" s="1"/>
  <c r="C31" i="34"/>
  <c r="B31" i="34"/>
  <c r="I31" i="34" s="1"/>
  <c r="J31" i="34" s="1"/>
  <c r="B30" i="34"/>
  <c r="I30" i="34" s="1"/>
  <c r="J30" i="34" s="1"/>
  <c r="E29" i="34"/>
  <c r="E28" i="34"/>
  <c r="D27" i="34"/>
  <c r="C27" i="34"/>
  <c r="C16" i="34" s="1"/>
  <c r="B27" i="34"/>
  <c r="I27" i="34" s="1"/>
  <c r="J27" i="34" s="1"/>
  <c r="E26" i="34"/>
  <c r="E25" i="34"/>
  <c r="D24" i="34"/>
  <c r="C24" i="34"/>
  <c r="B24" i="34"/>
  <c r="I24" i="34" s="1"/>
  <c r="J24" i="34" s="1"/>
  <c r="E23" i="34"/>
  <c r="E22" i="34"/>
  <c r="E21" i="34"/>
  <c r="E20" i="34"/>
  <c r="E19" i="34"/>
  <c r="I18" i="34"/>
  <c r="E18" i="34"/>
  <c r="H17" i="34"/>
  <c r="G17" i="34"/>
  <c r="D17" i="34"/>
  <c r="E17" i="34" s="1"/>
  <c r="C17" i="34"/>
  <c r="B17" i="34"/>
  <c r="B16" i="34" s="1"/>
  <c r="I17" i="34" l="1"/>
  <c r="C30" i="34"/>
  <c r="E60" i="34"/>
  <c r="F60" i="34" s="1"/>
  <c r="B66" i="34"/>
  <c r="E75" i="34"/>
  <c r="F75" i="34" s="1"/>
  <c r="C78" i="34"/>
  <c r="E79" i="7"/>
  <c r="D80" i="7"/>
  <c r="E27" i="34"/>
  <c r="F27" i="34" s="1"/>
  <c r="E72" i="34"/>
  <c r="I79" i="7"/>
  <c r="H80" i="7"/>
  <c r="F80" i="34"/>
  <c r="G16" i="34"/>
  <c r="G78" i="34" s="1"/>
  <c r="D16" i="34"/>
  <c r="E24" i="34"/>
  <c r="F24" i="34" s="1"/>
  <c r="D30" i="34"/>
  <c r="E30" i="34" s="1"/>
  <c r="F30" i="34" s="1"/>
  <c r="E34" i="34"/>
  <c r="F34" i="34" s="1"/>
  <c r="J17" i="34"/>
  <c r="F17" i="34"/>
  <c r="H16" i="34"/>
  <c r="E49" i="34"/>
  <c r="F49" i="34" s="1"/>
  <c r="E63" i="34"/>
  <c r="F63" i="34" s="1"/>
  <c r="E67" i="34"/>
  <c r="F67" i="34" s="1"/>
  <c r="H80" i="34" l="1"/>
  <c r="J80" i="34"/>
  <c r="I66" i="34"/>
  <c r="J66" i="34" s="1"/>
  <c r="E66" i="34"/>
  <c r="F66" i="34" s="1"/>
  <c r="B78" i="34"/>
  <c r="C79" i="34" s="1"/>
  <c r="I16" i="34"/>
  <c r="J16" i="34" s="1"/>
  <c r="H78" i="34"/>
  <c r="E16" i="34"/>
  <c r="F16" i="34" s="1"/>
  <c r="D78" i="34"/>
  <c r="G79" i="34" l="1"/>
  <c r="H79" i="34"/>
  <c r="I79" i="34" s="1"/>
  <c r="I78" i="34"/>
  <c r="E78" i="34"/>
  <c r="D79" i="34"/>
  <c r="D80" i="34" s="1"/>
  <c r="E79" i="34" l="1"/>
  <c r="E77" i="29" l="1"/>
  <c r="E76" i="29"/>
  <c r="D75" i="29"/>
  <c r="E75" i="29" s="1"/>
  <c r="F75" i="29" s="1"/>
  <c r="C75" i="29"/>
  <c r="B75" i="29"/>
  <c r="I75" i="29" s="1"/>
  <c r="J75" i="29" s="1"/>
  <c r="E74" i="29"/>
  <c r="E73" i="29"/>
  <c r="D72" i="29"/>
  <c r="C72" i="29"/>
  <c r="B72" i="29"/>
  <c r="E71" i="29"/>
  <c r="E70" i="29"/>
  <c r="E69" i="29"/>
  <c r="E68" i="29"/>
  <c r="D67" i="29"/>
  <c r="E67" i="29" s="1"/>
  <c r="F67" i="29" s="1"/>
  <c r="C67" i="29"/>
  <c r="C66" i="29" s="1"/>
  <c r="B67" i="29"/>
  <c r="I67" i="29" s="1"/>
  <c r="J67" i="29" s="1"/>
  <c r="E65" i="29"/>
  <c r="E64" i="29"/>
  <c r="D63" i="29"/>
  <c r="C63" i="29"/>
  <c r="B63" i="29"/>
  <c r="I63" i="29" s="1"/>
  <c r="J63" i="29" s="1"/>
  <c r="E62" i="29"/>
  <c r="E61" i="29"/>
  <c r="D60" i="29"/>
  <c r="C60" i="29"/>
  <c r="B60" i="29"/>
  <c r="I60" i="29" s="1"/>
  <c r="J60" i="29" s="1"/>
  <c r="E59" i="29"/>
  <c r="E58" i="29"/>
  <c r="E57" i="29"/>
  <c r="E56" i="29"/>
  <c r="D55" i="29"/>
  <c r="C55" i="29"/>
  <c r="B55" i="29"/>
  <c r="I55" i="29" s="1"/>
  <c r="J55" i="29" s="1"/>
  <c r="E54" i="29"/>
  <c r="E53" i="29"/>
  <c r="D52" i="29"/>
  <c r="C52" i="29"/>
  <c r="B52" i="29"/>
  <c r="I52" i="29" s="1"/>
  <c r="J52" i="29" s="1"/>
  <c r="E51" i="29"/>
  <c r="E50" i="29"/>
  <c r="D49" i="29"/>
  <c r="E49" i="29" s="1"/>
  <c r="F49" i="29" s="1"/>
  <c r="C49" i="29"/>
  <c r="B49" i="29"/>
  <c r="I49" i="29" s="1"/>
  <c r="J49" i="29" s="1"/>
  <c r="E48" i="29"/>
  <c r="E47" i="29"/>
  <c r="D46" i="29"/>
  <c r="C46" i="29"/>
  <c r="B46" i="29"/>
  <c r="E45" i="29"/>
  <c r="E44" i="29"/>
  <c r="E43" i="29"/>
  <c r="E42" i="29"/>
  <c r="D41" i="29"/>
  <c r="E41" i="29" s="1"/>
  <c r="F41" i="29" s="1"/>
  <c r="C41" i="29"/>
  <c r="E40" i="29"/>
  <c r="E39" i="29"/>
  <c r="E38" i="29"/>
  <c r="E37" i="29"/>
  <c r="E36" i="29"/>
  <c r="E35" i="29"/>
  <c r="D34" i="29"/>
  <c r="E34" i="29" s="1"/>
  <c r="F34" i="29" s="1"/>
  <c r="C34" i="29"/>
  <c r="B34" i="29"/>
  <c r="I34" i="29" s="1"/>
  <c r="J34" i="29" s="1"/>
  <c r="E33" i="29"/>
  <c r="E32" i="29"/>
  <c r="D31" i="29"/>
  <c r="C31" i="29"/>
  <c r="B31" i="29"/>
  <c r="I31" i="29" s="1"/>
  <c r="J31" i="29" s="1"/>
  <c r="E29" i="29"/>
  <c r="E28" i="29"/>
  <c r="D27" i="29"/>
  <c r="C27" i="29"/>
  <c r="B27" i="29"/>
  <c r="E26" i="29"/>
  <c r="E25" i="29"/>
  <c r="D24" i="29"/>
  <c r="E24" i="29" s="1"/>
  <c r="F24" i="29" s="1"/>
  <c r="C24" i="29"/>
  <c r="B24" i="29"/>
  <c r="I24" i="29" s="1"/>
  <c r="J24" i="29" s="1"/>
  <c r="E23" i="29"/>
  <c r="E22" i="29"/>
  <c r="E21" i="29"/>
  <c r="E20" i="29"/>
  <c r="E19" i="29"/>
  <c r="E18" i="29"/>
  <c r="H17" i="29"/>
  <c r="G17" i="29"/>
  <c r="G16" i="29" s="1"/>
  <c r="G78" i="29" s="1"/>
  <c r="D17" i="29"/>
  <c r="C17" i="29"/>
  <c r="B17" i="29"/>
  <c r="B30" i="29" l="1"/>
  <c r="I30" i="29" s="1"/>
  <c r="J30" i="29" s="1"/>
  <c r="I46" i="29"/>
  <c r="J46" i="29" s="1"/>
  <c r="E72" i="29"/>
  <c r="E27" i="29"/>
  <c r="F27" i="29" s="1"/>
  <c r="E52" i="29"/>
  <c r="F52" i="29" s="1"/>
  <c r="C16" i="29"/>
  <c r="C30" i="29"/>
  <c r="E55" i="29"/>
  <c r="F55" i="29" s="1"/>
  <c r="D66" i="29"/>
  <c r="B66" i="29"/>
  <c r="I66" i="29" s="1"/>
  <c r="J66" i="29" s="1"/>
  <c r="I72" i="29"/>
  <c r="J72" i="29" s="1"/>
  <c r="B16" i="29"/>
  <c r="I27" i="29"/>
  <c r="J27" i="29" s="1"/>
  <c r="E63" i="29"/>
  <c r="F63" i="29" s="1"/>
  <c r="H16" i="29"/>
  <c r="I17" i="29"/>
  <c r="J80" i="29" s="1"/>
  <c r="D30" i="29"/>
  <c r="E30" i="29" s="1"/>
  <c r="F30" i="29" s="1"/>
  <c r="E31" i="29"/>
  <c r="F31" i="29" s="1"/>
  <c r="D16" i="29"/>
  <c r="E17" i="29"/>
  <c r="C78" i="29"/>
  <c r="B78" i="29"/>
  <c r="G79" i="29" s="1"/>
  <c r="E46" i="29"/>
  <c r="F46" i="29" s="1"/>
  <c r="E60" i="29"/>
  <c r="F60" i="29" s="1"/>
  <c r="E66" i="29"/>
  <c r="F66" i="29" s="1"/>
  <c r="F80" i="29" l="1"/>
  <c r="D78" i="29"/>
  <c r="E16" i="29"/>
  <c r="F16" i="29" s="1"/>
  <c r="J17" i="29"/>
  <c r="H78" i="29"/>
  <c r="I16" i="29"/>
  <c r="J16" i="29" s="1"/>
  <c r="C79" i="29"/>
  <c r="F17" i="29"/>
  <c r="I78" i="29" l="1"/>
  <c r="H79" i="29"/>
  <c r="H80" i="29" s="1"/>
  <c r="D79" i="29"/>
  <c r="D80" i="29" s="1"/>
  <c r="E78" i="29"/>
  <c r="I79" i="29" l="1"/>
  <c r="E79" i="29"/>
  <c r="E77" i="32" l="1"/>
  <c r="E76" i="32"/>
  <c r="D75" i="32"/>
  <c r="C75" i="32"/>
  <c r="B75" i="32"/>
  <c r="E74" i="32"/>
  <c r="E73" i="32"/>
  <c r="D72" i="32"/>
  <c r="E72" i="32" s="1"/>
  <c r="F72" i="32" s="1"/>
  <c r="C72" i="32"/>
  <c r="B72" i="32"/>
  <c r="I72" i="32" s="1"/>
  <c r="J72" i="32" s="1"/>
  <c r="E71" i="32"/>
  <c r="E70" i="32"/>
  <c r="E69" i="32"/>
  <c r="E68" i="32"/>
  <c r="D67" i="32"/>
  <c r="C67" i="32"/>
  <c r="B67" i="32"/>
  <c r="I67" i="32" s="1"/>
  <c r="J67" i="32" s="1"/>
  <c r="E65" i="32"/>
  <c r="E64" i="32"/>
  <c r="D63" i="32"/>
  <c r="C63" i="32"/>
  <c r="B63" i="32"/>
  <c r="I63" i="32" s="1"/>
  <c r="J63" i="32" s="1"/>
  <c r="E62" i="32"/>
  <c r="E61" i="32"/>
  <c r="D60" i="32"/>
  <c r="E60" i="32" s="1"/>
  <c r="F60" i="32" s="1"/>
  <c r="C60" i="32"/>
  <c r="B60" i="32"/>
  <c r="I60" i="32" s="1"/>
  <c r="J60" i="32" s="1"/>
  <c r="E59" i="32"/>
  <c r="E58" i="32"/>
  <c r="E57" i="32"/>
  <c r="E56" i="32"/>
  <c r="D55" i="32"/>
  <c r="C55" i="32"/>
  <c r="B55" i="32"/>
  <c r="I55" i="32" s="1"/>
  <c r="J55" i="32" s="1"/>
  <c r="E54" i="32"/>
  <c r="E53" i="32"/>
  <c r="D52" i="32"/>
  <c r="E52" i="32" s="1"/>
  <c r="F52" i="32" s="1"/>
  <c r="C52" i="32"/>
  <c r="B52" i="32"/>
  <c r="I52" i="32" s="1"/>
  <c r="J52" i="32" s="1"/>
  <c r="E51" i="32"/>
  <c r="E50" i="32"/>
  <c r="D49" i="32"/>
  <c r="C49" i="32"/>
  <c r="B49" i="32"/>
  <c r="I49" i="32" s="1"/>
  <c r="J49" i="32" s="1"/>
  <c r="E48" i="32"/>
  <c r="E47" i="32"/>
  <c r="D46" i="32"/>
  <c r="C46" i="32"/>
  <c r="B46" i="32"/>
  <c r="I46" i="32" s="1"/>
  <c r="J46" i="32" s="1"/>
  <c r="E45" i="32"/>
  <c r="E44" i="32"/>
  <c r="E43" i="32"/>
  <c r="E42" i="32"/>
  <c r="D41" i="32"/>
  <c r="E41" i="32" s="1"/>
  <c r="F41" i="32" s="1"/>
  <c r="C41" i="32"/>
  <c r="E40" i="32"/>
  <c r="E39" i="32"/>
  <c r="E38" i="32"/>
  <c r="E37" i="32"/>
  <c r="E36" i="32"/>
  <c r="E35" i="32"/>
  <c r="D34" i="32"/>
  <c r="C34" i="32"/>
  <c r="B34" i="32"/>
  <c r="I34" i="32" s="1"/>
  <c r="J34" i="32" s="1"/>
  <c r="E33" i="32"/>
  <c r="E32" i="32"/>
  <c r="D31" i="32"/>
  <c r="E31" i="32" s="1"/>
  <c r="F31" i="32" s="1"/>
  <c r="C31" i="32"/>
  <c r="B31" i="32"/>
  <c r="I31" i="32" s="1"/>
  <c r="J31" i="32" s="1"/>
  <c r="E29" i="32"/>
  <c r="E28" i="32"/>
  <c r="D27" i="32"/>
  <c r="C27" i="32"/>
  <c r="B27" i="32"/>
  <c r="I27" i="32" s="1"/>
  <c r="J27" i="32" s="1"/>
  <c r="E26" i="32"/>
  <c r="E25" i="32"/>
  <c r="D24" i="32"/>
  <c r="C24" i="32"/>
  <c r="B24" i="32"/>
  <c r="I24" i="32" s="1"/>
  <c r="J24" i="32" s="1"/>
  <c r="E23" i="32"/>
  <c r="E22" i="32"/>
  <c r="E21" i="32"/>
  <c r="E20" i="32"/>
  <c r="E19" i="32"/>
  <c r="E18" i="32"/>
  <c r="H17" i="32"/>
  <c r="G17" i="32"/>
  <c r="G16" i="32" s="1"/>
  <c r="D17" i="32"/>
  <c r="E17" i="32" s="1"/>
  <c r="C17" i="32"/>
  <c r="B17" i="32"/>
  <c r="B16" i="32" s="1"/>
  <c r="I17" i="32" l="1"/>
  <c r="C16" i="32"/>
  <c r="B30" i="32"/>
  <c r="I30" i="32" s="1"/>
  <c r="J30" i="32" s="1"/>
  <c r="E46" i="32"/>
  <c r="F46" i="32" s="1"/>
  <c r="E55" i="32"/>
  <c r="F55" i="32" s="1"/>
  <c r="E27" i="32"/>
  <c r="F27" i="32" s="1"/>
  <c r="C30" i="32"/>
  <c r="C66" i="32"/>
  <c r="B66" i="32"/>
  <c r="I66" i="32" s="1"/>
  <c r="J66" i="32" s="1"/>
  <c r="I75" i="32"/>
  <c r="J75" i="32" s="1"/>
  <c r="D66" i="32"/>
  <c r="E66" i="32" s="1"/>
  <c r="F66" i="32" s="1"/>
  <c r="E67" i="32"/>
  <c r="F67" i="32" s="1"/>
  <c r="B78" i="32"/>
  <c r="D16" i="32"/>
  <c r="E24" i="32"/>
  <c r="F24" i="32" s="1"/>
  <c r="C78" i="32"/>
  <c r="D30" i="32"/>
  <c r="E30" i="32" s="1"/>
  <c r="F30" i="32" s="1"/>
  <c r="E34" i="32"/>
  <c r="F34" i="32" s="1"/>
  <c r="J17" i="32"/>
  <c r="E75" i="32"/>
  <c r="F75" i="32" s="1"/>
  <c r="F17" i="32"/>
  <c r="H16" i="32"/>
  <c r="G78" i="32"/>
  <c r="G79" i="32" s="1"/>
  <c r="E49" i="32"/>
  <c r="F49" i="32" s="1"/>
  <c r="E63" i="32"/>
  <c r="F63" i="32" s="1"/>
  <c r="H80" i="32" l="1"/>
  <c r="J80" i="32"/>
  <c r="C79" i="32"/>
  <c r="F80" i="32"/>
  <c r="I16" i="32"/>
  <c r="J16" i="32" s="1"/>
  <c r="H78" i="32"/>
  <c r="D78" i="32"/>
  <c r="E16" i="32"/>
  <c r="F16" i="32" s="1"/>
  <c r="D79" i="32" l="1"/>
  <c r="D80" i="32" s="1"/>
  <c r="E78" i="32"/>
  <c r="I78" i="32"/>
  <c r="H79" i="32"/>
  <c r="I79" i="32" s="1"/>
  <c r="E79" i="32" l="1"/>
  <c r="E77" i="31" l="1"/>
  <c r="E76" i="31"/>
  <c r="D75" i="31"/>
  <c r="E75" i="31" s="1"/>
  <c r="F75" i="31" s="1"/>
  <c r="C75" i="31"/>
  <c r="B75" i="31"/>
  <c r="I75" i="31" s="1"/>
  <c r="J75" i="31" s="1"/>
  <c r="E74" i="31"/>
  <c r="E73" i="31"/>
  <c r="D72" i="31"/>
  <c r="E72" i="31" s="1"/>
  <c r="F72" i="31" s="1"/>
  <c r="C72" i="31"/>
  <c r="B72" i="31"/>
  <c r="I72" i="31" s="1"/>
  <c r="J72" i="31" s="1"/>
  <c r="E71" i="31"/>
  <c r="E70" i="31"/>
  <c r="E69" i="31"/>
  <c r="E68" i="31"/>
  <c r="D67" i="31"/>
  <c r="C67" i="31"/>
  <c r="B67" i="31"/>
  <c r="I67" i="31" s="1"/>
  <c r="J67" i="31" s="1"/>
  <c r="C66" i="31"/>
  <c r="E65" i="31"/>
  <c r="E64" i="31"/>
  <c r="D63" i="31"/>
  <c r="E63" i="31" s="1"/>
  <c r="F63" i="31" s="1"/>
  <c r="C63" i="31"/>
  <c r="B63" i="31"/>
  <c r="I63" i="31" s="1"/>
  <c r="J63" i="31" s="1"/>
  <c r="E62" i="31"/>
  <c r="E61" i="31"/>
  <c r="E60" i="31"/>
  <c r="F60" i="31" s="1"/>
  <c r="D60" i="31"/>
  <c r="C60" i="31"/>
  <c r="B60" i="31"/>
  <c r="I60" i="31" s="1"/>
  <c r="J60" i="31" s="1"/>
  <c r="E59" i="31"/>
  <c r="E58" i="31"/>
  <c r="E57" i="31"/>
  <c r="E56" i="31"/>
  <c r="D55" i="31"/>
  <c r="C55" i="31"/>
  <c r="B55" i="31"/>
  <c r="I55" i="31" s="1"/>
  <c r="J55" i="31" s="1"/>
  <c r="E54" i="31"/>
  <c r="E53" i="31"/>
  <c r="D52" i="31"/>
  <c r="C52" i="31"/>
  <c r="B52" i="31"/>
  <c r="I52" i="31" s="1"/>
  <c r="J52" i="31" s="1"/>
  <c r="E51" i="31"/>
  <c r="E50" i="31"/>
  <c r="D49" i="31"/>
  <c r="C49" i="31"/>
  <c r="B49" i="31"/>
  <c r="I49" i="31" s="1"/>
  <c r="J49" i="31" s="1"/>
  <c r="E48" i="31"/>
  <c r="E47" i="31"/>
  <c r="D46" i="31"/>
  <c r="E46" i="31" s="1"/>
  <c r="F46" i="31" s="1"/>
  <c r="C46" i="31"/>
  <c r="B46" i="31"/>
  <c r="I46" i="31" s="1"/>
  <c r="J46" i="31" s="1"/>
  <c r="E45" i="31"/>
  <c r="E44" i="31"/>
  <c r="E43" i="31"/>
  <c r="E42" i="31"/>
  <c r="E41" i="31"/>
  <c r="F41" i="31" s="1"/>
  <c r="D41" i="31"/>
  <c r="C41" i="31"/>
  <c r="E40" i="31"/>
  <c r="E39" i="31"/>
  <c r="E38" i="31"/>
  <c r="E37" i="31"/>
  <c r="E36" i="31"/>
  <c r="E35" i="31"/>
  <c r="D34" i="31"/>
  <c r="C34" i="31"/>
  <c r="B34" i="31"/>
  <c r="I34" i="31" s="1"/>
  <c r="J34" i="31" s="1"/>
  <c r="E33" i="31"/>
  <c r="E32" i="31"/>
  <c r="D31" i="31"/>
  <c r="C31" i="31"/>
  <c r="C30" i="31" s="1"/>
  <c r="B31" i="31"/>
  <c r="E29" i="31"/>
  <c r="E28" i="31"/>
  <c r="D27" i="31"/>
  <c r="C27" i="31"/>
  <c r="B27" i="31"/>
  <c r="I27" i="31" s="1"/>
  <c r="J27" i="31" s="1"/>
  <c r="E26" i="31"/>
  <c r="E25" i="31"/>
  <c r="D24" i="31"/>
  <c r="C24" i="31"/>
  <c r="B24" i="31"/>
  <c r="I24" i="31" s="1"/>
  <c r="J24" i="31" s="1"/>
  <c r="E23" i="31"/>
  <c r="E22" i="31"/>
  <c r="E21" i="31"/>
  <c r="E20" i="31"/>
  <c r="E19" i="31"/>
  <c r="E18" i="31"/>
  <c r="H17" i="31"/>
  <c r="G17" i="31"/>
  <c r="G16" i="31" s="1"/>
  <c r="D17" i="31"/>
  <c r="C17" i="31"/>
  <c r="B17" i="31"/>
  <c r="B16" i="31" s="1"/>
  <c r="H16" i="31"/>
  <c r="I16" i="31" s="1"/>
  <c r="J16" i="31" s="1"/>
  <c r="D16" i="31"/>
  <c r="E16" i="31" l="1"/>
  <c r="F16" i="31" s="1"/>
  <c r="E17" i="31"/>
  <c r="D30" i="31"/>
  <c r="E52" i="31"/>
  <c r="F52" i="31" s="1"/>
  <c r="E27" i="31"/>
  <c r="F27" i="31" s="1"/>
  <c r="B30" i="31"/>
  <c r="I30" i="31" s="1"/>
  <c r="J30" i="31" s="1"/>
  <c r="I31" i="31"/>
  <c r="J31" i="31" s="1"/>
  <c r="I17" i="31"/>
  <c r="C16" i="31"/>
  <c r="C78" i="31" s="1"/>
  <c r="E31" i="31"/>
  <c r="F31" i="31" s="1"/>
  <c r="E49" i="31"/>
  <c r="F49" i="31" s="1"/>
  <c r="F17" i="31"/>
  <c r="G78" i="31"/>
  <c r="J17" i="31"/>
  <c r="E30" i="31"/>
  <c r="F30" i="31" s="1"/>
  <c r="D66" i="31"/>
  <c r="H78" i="31"/>
  <c r="E24" i="31"/>
  <c r="F24" i="31" s="1"/>
  <c r="E34" i="31"/>
  <c r="F34" i="31" s="1"/>
  <c r="E55" i="31"/>
  <c r="F55" i="31" s="1"/>
  <c r="B66" i="31"/>
  <c r="E67" i="31"/>
  <c r="F67" i="31" s="1"/>
  <c r="E66" i="31" l="1"/>
  <c r="F66" i="31" s="1"/>
  <c r="H80" i="31"/>
  <c r="J80" i="31"/>
  <c r="F80" i="31"/>
  <c r="B78" i="31"/>
  <c r="C79" i="31" s="1"/>
  <c r="I66" i="31"/>
  <c r="J66" i="31" s="1"/>
  <c r="I78" i="31"/>
  <c r="G79" i="31"/>
  <c r="D78" i="31"/>
  <c r="H79" i="31" l="1"/>
  <c r="I79" i="31"/>
  <c r="D79" i="31"/>
  <c r="D80" i="31" s="1"/>
  <c r="E78" i="31"/>
  <c r="E79" i="31" l="1"/>
  <c r="E77" i="28" l="1"/>
  <c r="E76" i="28"/>
  <c r="D75" i="28"/>
  <c r="E75" i="28" s="1"/>
  <c r="F75" i="28" s="1"/>
  <c r="C75" i="28"/>
  <c r="B75" i="28"/>
  <c r="I75" i="28" s="1"/>
  <c r="J75" i="28" s="1"/>
  <c r="E74" i="28"/>
  <c r="E73" i="28"/>
  <c r="D72" i="28"/>
  <c r="E72" i="28" s="1"/>
  <c r="F72" i="28" s="1"/>
  <c r="C72" i="28"/>
  <c r="B72" i="28"/>
  <c r="I72" i="28" s="1"/>
  <c r="J72" i="28" s="1"/>
  <c r="E71" i="28"/>
  <c r="E70" i="28"/>
  <c r="E69" i="28"/>
  <c r="E68" i="28"/>
  <c r="D67" i="28"/>
  <c r="E67" i="28" s="1"/>
  <c r="F67" i="28" s="1"/>
  <c r="C67" i="28"/>
  <c r="B67" i="28"/>
  <c r="C66" i="28"/>
  <c r="E65" i="28"/>
  <c r="E64" i="28"/>
  <c r="D63" i="28"/>
  <c r="C63" i="28"/>
  <c r="B63" i="28"/>
  <c r="I63" i="28" s="1"/>
  <c r="J63" i="28" s="1"/>
  <c r="E62" i="28"/>
  <c r="E61" i="28"/>
  <c r="E60" i="28"/>
  <c r="F60" i="28" s="1"/>
  <c r="D60" i="28"/>
  <c r="C60" i="28"/>
  <c r="B60" i="28"/>
  <c r="I60" i="28" s="1"/>
  <c r="J60" i="28" s="1"/>
  <c r="E59" i="28"/>
  <c r="E58" i="28"/>
  <c r="E57" i="28"/>
  <c r="E56" i="28"/>
  <c r="D55" i="28"/>
  <c r="E55" i="28" s="1"/>
  <c r="F55" i="28" s="1"/>
  <c r="C55" i="28"/>
  <c r="B55" i="28"/>
  <c r="I55" i="28" s="1"/>
  <c r="J55" i="28" s="1"/>
  <c r="E54" i="28"/>
  <c r="E53" i="28"/>
  <c r="D52" i="28"/>
  <c r="E52" i="28" s="1"/>
  <c r="F52" i="28" s="1"/>
  <c r="C52" i="28"/>
  <c r="B52" i="28"/>
  <c r="I52" i="28" s="1"/>
  <c r="J52" i="28" s="1"/>
  <c r="E51" i="28"/>
  <c r="E50" i="28"/>
  <c r="D49" i="28"/>
  <c r="C49" i="28"/>
  <c r="B49" i="28"/>
  <c r="I49" i="28" s="1"/>
  <c r="J49" i="28" s="1"/>
  <c r="E48" i="28"/>
  <c r="E47" i="28"/>
  <c r="D46" i="28"/>
  <c r="E46" i="28" s="1"/>
  <c r="F46" i="28" s="1"/>
  <c r="C46" i="28"/>
  <c r="B46" i="28"/>
  <c r="I46" i="28" s="1"/>
  <c r="J46" i="28" s="1"/>
  <c r="E45" i="28"/>
  <c r="E44" i="28"/>
  <c r="E43" i="28"/>
  <c r="E42" i="28"/>
  <c r="D41" i="28"/>
  <c r="E41" i="28" s="1"/>
  <c r="F41" i="28" s="1"/>
  <c r="C41" i="28"/>
  <c r="E40" i="28"/>
  <c r="E39" i="28"/>
  <c r="E38" i="28"/>
  <c r="E37" i="28"/>
  <c r="E36" i="28"/>
  <c r="E35" i="28"/>
  <c r="D34" i="28"/>
  <c r="E34" i="28" s="1"/>
  <c r="F34" i="28" s="1"/>
  <c r="C34" i="28"/>
  <c r="B34" i="28"/>
  <c r="E33" i="28"/>
  <c r="E32" i="28"/>
  <c r="D31" i="28"/>
  <c r="E31" i="28" s="1"/>
  <c r="F31" i="28" s="1"/>
  <c r="C31" i="28"/>
  <c r="C30" i="28" s="1"/>
  <c r="B31" i="28"/>
  <c r="I31" i="28" s="1"/>
  <c r="J31" i="28" s="1"/>
  <c r="D30" i="28"/>
  <c r="E29" i="28"/>
  <c r="E28" i="28"/>
  <c r="D27" i="28"/>
  <c r="E27" i="28" s="1"/>
  <c r="F27" i="28" s="1"/>
  <c r="C27" i="28"/>
  <c r="B27" i="28"/>
  <c r="I27" i="28" s="1"/>
  <c r="J27" i="28" s="1"/>
  <c r="E26" i="28"/>
  <c r="E25" i="28"/>
  <c r="D24" i="28"/>
  <c r="C24" i="28"/>
  <c r="B24" i="28"/>
  <c r="E23" i="28"/>
  <c r="E22" i="28"/>
  <c r="E21" i="28"/>
  <c r="E20" i="28"/>
  <c r="E19" i="28"/>
  <c r="E18" i="28"/>
  <c r="H17" i="28"/>
  <c r="G17" i="28"/>
  <c r="G16" i="28" s="1"/>
  <c r="G78" i="28" s="1"/>
  <c r="D17" i="28"/>
  <c r="E17" i="28" s="1"/>
  <c r="C17" i="28"/>
  <c r="C16" i="28" s="1"/>
  <c r="C78" i="28" s="1"/>
  <c r="B17" i="28"/>
  <c r="E24" i="28" l="1"/>
  <c r="F24" i="28" s="1"/>
  <c r="B16" i="28"/>
  <c r="I24" i="28"/>
  <c r="J24" i="28" s="1"/>
  <c r="E63" i="28"/>
  <c r="F63" i="28" s="1"/>
  <c r="B66" i="28"/>
  <c r="I66" i="28" s="1"/>
  <c r="J66" i="28" s="1"/>
  <c r="I67" i="28"/>
  <c r="J67" i="28" s="1"/>
  <c r="D16" i="28"/>
  <c r="I17" i="28"/>
  <c r="B30" i="28"/>
  <c r="I30" i="28" s="1"/>
  <c r="J30" i="28" s="1"/>
  <c r="I34" i="28"/>
  <c r="J34" i="28" s="1"/>
  <c r="E49" i="28"/>
  <c r="F49" i="28" s="1"/>
  <c r="J80" i="28"/>
  <c r="H80" i="28"/>
  <c r="H16" i="28"/>
  <c r="I16" i="28" s="1"/>
  <c r="J16" i="28" s="1"/>
  <c r="J17" i="28"/>
  <c r="E16" i="28"/>
  <c r="F16" i="28" s="1"/>
  <c r="F17" i="28"/>
  <c r="D66" i="28"/>
  <c r="E66" i="28" s="1"/>
  <c r="F66" i="28" s="1"/>
  <c r="B78" i="28" l="1"/>
  <c r="E30" i="28"/>
  <c r="F30" i="28" s="1"/>
  <c r="F80" i="28"/>
  <c r="D78" i="28"/>
  <c r="H78" i="28"/>
  <c r="G79" i="28" l="1"/>
  <c r="C79" i="28"/>
  <c r="D79" i="28"/>
  <c r="D80" i="28" s="1"/>
  <c r="E78" i="28"/>
  <c r="H79" i="28"/>
  <c r="I78" i="28"/>
  <c r="I79" i="28" l="1"/>
  <c r="E79" i="28"/>
  <c r="E77" i="27" l="1"/>
  <c r="E76" i="27"/>
  <c r="D75" i="27"/>
  <c r="E75" i="27" s="1"/>
  <c r="F75" i="27" s="1"/>
  <c r="C75" i="27"/>
  <c r="B75" i="27"/>
  <c r="I75" i="27" s="1"/>
  <c r="J75" i="27" s="1"/>
  <c r="E74" i="27"/>
  <c r="E73" i="27"/>
  <c r="D72" i="27"/>
  <c r="E72" i="27" s="1"/>
  <c r="F72" i="27" s="1"/>
  <c r="C72" i="27"/>
  <c r="B72" i="27"/>
  <c r="I72" i="27" s="1"/>
  <c r="J72" i="27" s="1"/>
  <c r="E71" i="27"/>
  <c r="E70" i="27"/>
  <c r="E69" i="27"/>
  <c r="E68" i="27"/>
  <c r="D67" i="27"/>
  <c r="E67" i="27" s="1"/>
  <c r="F67" i="27" s="1"/>
  <c r="C67" i="27"/>
  <c r="B67" i="27"/>
  <c r="C66" i="27"/>
  <c r="E65" i="27"/>
  <c r="E64" i="27"/>
  <c r="D63" i="27"/>
  <c r="C63" i="27"/>
  <c r="B63" i="27"/>
  <c r="I63" i="27" s="1"/>
  <c r="J63" i="27" s="1"/>
  <c r="E62" i="27"/>
  <c r="E61" i="27"/>
  <c r="E60" i="27"/>
  <c r="F60" i="27" s="1"/>
  <c r="D60" i="27"/>
  <c r="C60" i="27"/>
  <c r="B60" i="27"/>
  <c r="I60" i="27" s="1"/>
  <c r="J60" i="27" s="1"/>
  <c r="E59" i="27"/>
  <c r="E58" i="27"/>
  <c r="E57" i="27"/>
  <c r="E56" i="27"/>
  <c r="D55" i="27"/>
  <c r="E55" i="27" s="1"/>
  <c r="F55" i="27" s="1"/>
  <c r="C55" i="27"/>
  <c r="B55" i="27"/>
  <c r="I55" i="27" s="1"/>
  <c r="J55" i="27" s="1"/>
  <c r="E54" i="27"/>
  <c r="E53" i="27"/>
  <c r="D52" i="27"/>
  <c r="E52" i="27" s="1"/>
  <c r="F52" i="27" s="1"/>
  <c r="C52" i="27"/>
  <c r="B52" i="27"/>
  <c r="I52" i="27" s="1"/>
  <c r="J52" i="27" s="1"/>
  <c r="E51" i="27"/>
  <c r="E50" i="27"/>
  <c r="D49" i="27"/>
  <c r="C49" i="27"/>
  <c r="B49" i="27"/>
  <c r="I49" i="27" s="1"/>
  <c r="J49" i="27" s="1"/>
  <c r="E48" i="27"/>
  <c r="E47" i="27"/>
  <c r="D46" i="27"/>
  <c r="E46" i="27" s="1"/>
  <c r="F46" i="27" s="1"/>
  <c r="C46" i="27"/>
  <c r="B46" i="27"/>
  <c r="I46" i="27" s="1"/>
  <c r="J46" i="27" s="1"/>
  <c r="E45" i="27"/>
  <c r="E44" i="27"/>
  <c r="E43" i="27"/>
  <c r="E42" i="27"/>
  <c r="D41" i="27"/>
  <c r="E41" i="27" s="1"/>
  <c r="F41" i="27" s="1"/>
  <c r="C41" i="27"/>
  <c r="E40" i="27"/>
  <c r="E39" i="27"/>
  <c r="E38" i="27"/>
  <c r="E37" i="27"/>
  <c r="E36" i="27"/>
  <c r="E35" i="27"/>
  <c r="D34" i="27"/>
  <c r="E34" i="27" s="1"/>
  <c r="F34" i="27" s="1"/>
  <c r="C34" i="27"/>
  <c r="B34" i="27"/>
  <c r="E33" i="27"/>
  <c r="E32" i="27"/>
  <c r="D31" i="27"/>
  <c r="E31" i="27" s="1"/>
  <c r="F31" i="27" s="1"/>
  <c r="C31" i="27"/>
  <c r="C30" i="27" s="1"/>
  <c r="B31" i="27"/>
  <c r="I31" i="27" s="1"/>
  <c r="J31" i="27" s="1"/>
  <c r="D30" i="27"/>
  <c r="E29" i="27"/>
  <c r="E28" i="27"/>
  <c r="D27" i="27"/>
  <c r="E27" i="27" s="1"/>
  <c r="F27" i="27" s="1"/>
  <c r="C27" i="27"/>
  <c r="B27" i="27"/>
  <c r="I27" i="27" s="1"/>
  <c r="J27" i="27" s="1"/>
  <c r="E26" i="27"/>
  <c r="E25" i="27"/>
  <c r="D24" i="27"/>
  <c r="E24" i="27" s="1"/>
  <c r="F24" i="27" s="1"/>
  <c r="C24" i="27"/>
  <c r="B24" i="27"/>
  <c r="E23" i="27"/>
  <c r="E22" i="27"/>
  <c r="E21" i="27"/>
  <c r="E20" i="27"/>
  <c r="E19" i="27"/>
  <c r="E18" i="27"/>
  <c r="H17" i="27"/>
  <c r="G17" i="27"/>
  <c r="G16" i="27" s="1"/>
  <c r="G78" i="27" s="1"/>
  <c r="D17" i="27"/>
  <c r="E17" i="27" s="1"/>
  <c r="C17" i="27"/>
  <c r="C16" i="27" s="1"/>
  <c r="C78" i="27" s="1"/>
  <c r="B17" i="27"/>
  <c r="D16" i="27" l="1"/>
  <c r="B16" i="27"/>
  <c r="I24" i="27"/>
  <c r="J24" i="27" s="1"/>
  <c r="E63" i="27"/>
  <c r="F63" i="27" s="1"/>
  <c r="B66" i="27"/>
  <c r="I66" i="27" s="1"/>
  <c r="J66" i="27" s="1"/>
  <c r="I67" i="27"/>
  <c r="J67" i="27" s="1"/>
  <c r="I17" i="27"/>
  <c r="J80" i="27" s="1"/>
  <c r="B30" i="27"/>
  <c r="I30" i="27" s="1"/>
  <c r="J30" i="27" s="1"/>
  <c r="I34" i="27"/>
  <c r="J34" i="27" s="1"/>
  <c r="E49" i="27"/>
  <c r="F49" i="27" s="1"/>
  <c r="H16" i="27"/>
  <c r="I16" i="27" s="1"/>
  <c r="J16" i="27" s="1"/>
  <c r="E16" i="27"/>
  <c r="F16" i="27" s="1"/>
  <c r="F17" i="27"/>
  <c r="D66" i="27"/>
  <c r="E66" i="27" s="1"/>
  <c r="F66" i="27" s="1"/>
  <c r="F80" i="27" l="1"/>
  <c r="J17" i="27"/>
  <c r="E30" i="27"/>
  <c r="F30" i="27" s="1"/>
  <c r="B78" i="27"/>
  <c r="H78" i="27"/>
  <c r="D78" i="27"/>
  <c r="C79" i="27" l="1"/>
  <c r="G79" i="27"/>
  <c r="H79" i="27"/>
  <c r="H80" i="27" s="1"/>
  <c r="I78" i="27"/>
  <c r="D79" i="27"/>
  <c r="D80" i="27" s="1"/>
  <c r="E78" i="27"/>
  <c r="I79" i="27" l="1"/>
  <c r="E79" i="27"/>
  <c r="E77" i="26" l="1"/>
  <c r="E76" i="26"/>
  <c r="D75" i="26"/>
  <c r="E75" i="26" s="1"/>
  <c r="F75" i="26" s="1"/>
  <c r="C75" i="26"/>
  <c r="B75" i="26"/>
  <c r="I75" i="26" s="1"/>
  <c r="J75" i="26" s="1"/>
  <c r="E74" i="26"/>
  <c r="E73" i="26"/>
  <c r="D72" i="26"/>
  <c r="C72" i="26"/>
  <c r="C66" i="26" s="1"/>
  <c r="B72" i="26"/>
  <c r="I72" i="26" s="1"/>
  <c r="J72" i="26" s="1"/>
  <c r="E71" i="26"/>
  <c r="E70" i="26"/>
  <c r="E69" i="26"/>
  <c r="E68" i="26"/>
  <c r="D67" i="26"/>
  <c r="D66" i="26" s="1"/>
  <c r="E66" i="26" s="1"/>
  <c r="F66" i="26" s="1"/>
  <c r="C67" i="26"/>
  <c r="B67" i="26"/>
  <c r="I67" i="26" s="1"/>
  <c r="J67" i="26" s="1"/>
  <c r="B66" i="26"/>
  <c r="I66" i="26" s="1"/>
  <c r="J66" i="26" s="1"/>
  <c r="E65" i="26"/>
  <c r="E64" i="26"/>
  <c r="D63" i="26"/>
  <c r="C63" i="26"/>
  <c r="B63" i="26"/>
  <c r="I63" i="26" s="1"/>
  <c r="J63" i="26" s="1"/>
  <c r="E62" i="26"/>
  <c r="E61" i="26"/>
  <c r="D60" i="26"/>
  <c r="E60" i="26" s="1"/>
  <c r="F60" i="26" s="1"/>
  <c r="C60" i="26"/>
  <c r="B60" i="26"/>
  <c r="I60" i="26" s="1"/>
  <c r="J60" i="26" s="1"/>
  <c r="E59" i="26"/>
  <c r="E58" i="26"/>
  <c r="E57" i="26"/>
  <c r="E56" i="26"/>
  <c r="D55" i="26"/>
  <c r="C55" i="26"/>
  <c r="B55" i="26"/>
  <c r="I55" i="26" s="1"/>
  <c r="J55" i="26" s="1"/>
  <c r="E54" i="26"/>
  <c r="E53" i="26"/>
  <c r="D52" i="26"/>
  <c r="E52" i="26" s="1"/>
  <c r="F52" i="26" s="1"/>
  <c r="C52" i="26"/>
  <c r="B52" i="26"/>
  <c r="I52" i="26" s="1"/>
  <c r="J52" i="26" s="1"/>
  <c r="E51" i="26"/>
  <c r="E50" i="26"/>
  <c r="D49" i="26"/>
  <c r="C49" i="26"/>
  <c r="B49" i="26"/>
  <c r="I49" i="26" s="1"/>
  <c r="J49" i="26" s="1"/>
  <c r="E48" i="26"/>
  <c r="E47" i="26"/>
  <c r="D46" i="26"/>
  <c r="C46" i="26"/>
  <c r="B46" i="26"/>
  <c r="I46" i="26" s="1"/>
  <c r="J46" i="26" s="1"/>
  <c r="E45" i="26"/>
  <c r="E44" i="26"/>
  <c r="E43" i="26"/>
  <c r="E42" i="26"/>
  <c r="D41" i="26"/>
  <c r="E41" i="26" s="1"/>
  <c r="F41" i="26" s="1"/>
  <c r="C41" i="26"/>
  <c r="E40" i="26"/>
  <c r="E39" i="26"/>
  <c r="E38" i="26"/>
  <c r="E37" i="26"/>
  <c r="E36" i="26"/>
  <c r="E35" i="26"/>
  <c r="D34" i="26"/>
  <c r="C34" i="26"/>
  <c r="B34" i="26"/>
  <c r="I34" i="26" s="1"/>
  <c r="J34" i="26" s="1"/>
  <c r="E33" i="26"/>
  <c r="E32" i="26"/>
  <c r="D31" i="26"/>
  <c r="E31" i="26" s="1"/>
  <c r="F31" i="26" s="1"/>
  <c r="C31" i="26"/>
  <c r="B31" i="26"/>
  <c r="I31" i="26" s="1"/>
  <c r="J31" i="26" s="1"/>
  <c r="E29" i="26"/>
  <c r="E28" i="26"/>
  <c r="D27" i="26"/>
  <c r="C27" i="26"/>
  <c r="B27" i="26"/>
  <c r="I27" i="26" s="1"/>
  <c r="J27" i="26" s="1"/>
  <c r="E26" i="26"/>
  <c r="E25" i="26"/>
  <c r="D24" i="26"/>
  <c r="C24" i="26"/>
  <c r="B24" i="26"/>
  <c r="I24" i="26" s="1"/>
  <c r="J24" i="26" s="1"/>
  <c r="E23" i="26"/>
  <c r="E22" i="26"/>
  <c r="E21" i="26"/>
  <c r="E20" i="26"/>
  <c r="E19" i="26"/>
  <c r="E18" i="26"/>
  <c r="H17" i="26"/>
  <c r="G17" i="26"/>
  <c r="D17" i="26"/>
  <c r="E17" i="26" s="1"/>
  <c r="C17" i="26"/>
  <c r="B17" i="26"/>
  <c r="B16" i="26" s="1"/>
  <c r="I17" i="26" l="1"/>
  <c r="J80" i="26" s="1"/>
  <c r="E27" i="26"/>
  <c r="F27" i="26" s="1"/>
  <c r="E72" i="26"/>
  <c r="C30" i="26"/>
  <c r="C16" i="26"/>
  <c r="C78" i="26" s="1"/>
  <c r="B30" i="26"/>
  <c r="I30" i="26" s="1"/>
  <c r="J30" i="26" s="1"/>
  <c r="E46" i="26"/>
  <c r="F46" i="26" s="1"/>
  <c r="E55" i="26"/>
  <c r="F55" i="26" s="1"/>
  <c r="G16" i="26"/>
  <c r="G78" i="26" s="1"/>
  <c r="D16" i="26"/>
  <c r="E24" i="26"/>
  <c r="F24" i="26" s="1"/>
  <c r="D30" i="26"/>
  <c r="E30" i="26" s="1"/>
  <c r="F30" i="26" s="1"/>
  <c r="E34" i="26"/>
  <c r="F34" i="26" s="1"/>
  <c r="J17" i="26"/>
  <c r="F17" i="26"/>
  <c r="H16" i="26"/>
  <c r="E49" i="26"/>
  <c r="F49" i="26" s="1"/>
  <c r="E63" i="26"/>
  <c r="F63" i="26" s="1"/>
  <c r="E67" i="26"/>
  <c r="F67" i="26" s="1"/>
  <c r="F80" i="26" l="1"/>
  <c r="G79" i="26"/>
  <c r="B78" i="26"/>
  <c r="C79" i="26" s="1"/>
  <c r="E16" i="26"/>
  <c r="F16" i="26" s="1"/>
  <c r="D78" i="26"/>
  <c r="I16" i="26"/>
  <c r="J16" i="26" s="1"/>
  <c r="H78" i="26"/>
  <c r="H79" i="26" l="1"/>
  <c r="H80" i="26" s="1"/>
  <c r="I78" i="26"/>
  <c r="E78" i="26"/>
  <c r="D79" i="26"/>
  <c r="D80" i="26" s="1"/>
  <c r="I79" i="26" l="1"/>
  <c r="E79" i="26"/>
  <c r="E77" i="25" l="1"/>
  <c r="E76" i="25"/>
  <c r="D75" i="25"/>
  <c r="E75" i="25" s="1"/>
  <c r="F75" i="25" s="1"/>
  <c r="C75" i="25"/>
  <c r="B75" i="25"/>
  <c r="I75" i="25" s="1"/>
  <c r="J75" i="25" s="1"/>
  <c r="E74" i="25"/>
  <c r="E73" i="25"/>
  <c r="D72" i="25"/>
  <c r="E72" i="25" s="1"/>
  <c r="F72" i="25" s="1"/>
  <c r="C72" i="25"/>
  <c r="B72" i="25"/>
  <c r="I72" i="25" s="1"/>
  <c r="J72" i="25" s="1"/>
  <c r="E71" i="25"/>
  <c r="E70" i="25"/>
  <c r="E69" i="25"/>
  <c r="E68" i="25"/>
  <c r="D67" i="25"/>
  <c r="E67" i="25" s="1"/>
  <c r="F67" i="25" s="1"/>
  <c r="C67" i="25"/>
  <c r="B67" i="25"/>
  <c r="C66" i="25"/>
  <c r="E65" i="25"/>
  <c r="E64" i="25"/>
  <c r="D63" i="25"/>
  <c r="C63" i="25"/>
  <c r="B63" i="25"/>
  <c r="I63" i="25" s="1"/>
  <c r="J63" i="25" s="1"/>
  <c r="E62" i="25"/>
  <c r="E61" i="25"/>
  <c r="E60" i="25"/>
  <c r="F60" i="25" s="1"/>
  <c r="D60" i="25"/>
  <c r="C60" i="25"/>
  <c r="B60" i="25"/>
  <c r="I60" i="25" s="1"/>
  <c r="J60" i="25" s="1"/>
  <c r="E59" i="25"/>
  <c r="E58" i="25"/>
  <c r="E57" i="25"/>
  <c r="E56" i="25"/>
  <c r="D55" i="25"/>
  <c r="E55" i="25" s="1"/>
  <c r="F55" i="25" s="1"/>
  <c r="C55" i="25"/>
  <c r="B55" i="25"/>
  <c r="I55" i="25" s="1"/>
  <c r="J55" i="25" s="1"/>
  <c r="E54" i="25"/>
  <c r="E53" i="25"/>
  <c r="D52" i="25"/>
  <c r="C52" i="25"/>
  <c r="B52" i="25"/>
  <c r="I52" i="25" s="1"/>
  <c r="J52" i="25" s="1"/>
  <c r="E51" i="25"/>
  <c r="E50" i="25"/>
  <c r="D49" i="25"/>
  <c r="C49" i="25"/>
  <c r="B49" i="25"/>
  <c r="I49" i="25" s="1"/>
  <c r="J49" i="25" s="1"/>
  <c r="E48" i="25"/>
  <c r="E47" i="25"/>
  <c r="D46" i="25"/>
  <c r="E46" i="25" s="1"/>
  <c r="F46" i="25" s="1"/>
  <c r="C46" i="25"/>
  <c r="B46" i="25"/>
  <c r="I46" i="25" s="1"/>
  <c r="J46" i="25" s="1"/>
  <c r="E45" i="25"/>
  <c r="E44" i="25"/>
  <c r="E43" i="25"/>
  <c r="E42" i="25"/>
  <c r="D41" i="25"/>
  <c r="E41" i="25" s="1"/>
  <c r="F41" i="25" s="1"/>
  <c r="C41" i="25"/>
  <c r="E40" i="25"/>
  <c r="E39" i="25"/>
  <c r="E38" i="25"/>
  <c r="E37" i="25"/>
  <c r="E36" i="25"/>
  <c r="E35" i="25"/>
  <c r="D34" i="25"/>
  <c r="C34" i="25"/>
  <c r="B34" i="25"/>
  <c r="E33" i="25"/>
  <c r="E32" i="25"/>
  <c r="D31" i="25"/>
  <c r="E31" i="25" s="1"/>
  <c r="F31" i="25" s="1"/>
  <c r="C31" i="25"/>
  <c r="B31" i="25"/>
  <c r="I31" i="25" s="1"/>
  <c r="J31" i="25" s="1"/>
  <c r="E29" i="25"/>
  <c r="E28" i="25"/>
  <c r="D27" i="25"/>
  <c r="E27" i="25" s="1"/>
  <c r="F27" i="25" s="1"/>
  <c r="C27" i="25"/>
  <c r="B27" i="25"/>
  <c r="I27" i="25" s="1"/>
  <c r="J27" i="25" s="1"/>
  <c r="E26" i="25"/>
  <c r="E25" i="25"/>
  <c r="D24" i="25"/>
  <c r="E24" i="25" s="1"/>
  <c r="F24" i="25" s="1"/>
  <c r="C24" i="25"/>
  <c r="B24" i="25"/>
  <c r="E23" i="25"/>
  <c r="E22" i="25"/>
  <c r="E21" i="25"/>
  <c r="E20" i="25"/>
  <c r="E19" i="25"/>
  <c r="E18" i="25"/>
  <c r="H17" i="25"/>
  <c r="G17" i="25"/>
  <c r="G16" i="25" s="1"/>
  <c r="G78" i="25" s="1"/>
  <c r="D17" i="25"/>
  <c r="C17" i="25"/>
  <c r="C16" i="25" s="1"/>
  <c r="B17" i="25"/>
  <c r="I17" i="25" l="1"/>
  <c r="C30" i="25"/>
  <c r="C78" i="25" s="1"/>
  <c r="B30" i="25"/>
  <c r="I30" i="25" s="1"/>
  <c r="J30" i="25" s="1"/>
  <c r="I34" i="25"/>
  <c r="J34" i="25" s="1"/>
  <c r="E52" i="25"/>
  <c r="F52" i="25" s="1"/>
  <c r="E17" i="25"/>
  <c r="D30" i="25"/>
  <c r="D78" i="25" s="1"/>
  <c r="E63" i="25"/>
  <c r="F63" i="25" s="1"/>
  <c r="B66" i="25"/>
  <c r="I66" i="25" s="1"/>
  <c r="J66" i="25" s="1"/>
  <c r="I67" i="25"/>
  <c r="J67" i="25" s="1"/>
  <c r="B16" i="25"/>
  <c r="B78" i="25" s="1"/>
  <c r="C79" i="25" s="1"/>
  <c r="I24" i="25"/>
  <c r="J24" i="25" s="1"/>
  <c r="E49" i="25"/>
  <c r="F49" i="25" s="1"/>
  <c r="H16" i="25"/>
  <c r="F17" i="25"/>
  <c r="E30" i="25"/>
  <c r="F30" i="25" s="1"/>
  <c r="J17" i="25"/>
  <c r="E34" i="25"/>
  <c r="F34" i="25" s="1"/>
  <c r="E16" i="25"/>
  <c r="F16" i="25" s="1"/>
  <c r="D66" i="25"/>
  <c r="E66" i="25" s="1"/>
  <c r="F66" i="25" s="1"/>
  <c r="I16" i="25" l="1"/>
  <c r="J16" i="25" s="1"/>
  <c r="D80" i="25"/>
  <c r="F80" i="25"/>
  <c r="J80" i="25"/>
  <c r="D79" i="25"/>
  <c r="E78" i="25"/>
  <c r="G79" i="25"/>
  <c r="H78" i="25"/>
  <c r="H79" i="25" l="1"/>
  <c r="H80" i="25" s="1"/>
  <c r="I78" i="25"/>
  <c r="E79" i="25"/>
  <c r="I79" i="25" l="1"/>
  <c r="E77" i="16"/>
  <c r="E76" i="16"/>
  <c r="D75" i="16"/>
  <c r="C75" i="16"/>
  <c r="B75" i="16"/>
  <c r="I75" i="16" s="1"/>
  <c r="J75" i="16" s="1"/>
  <c r="E74" i="16"/>
  <c r="E73" i="16"/>
  <c r="D72" i="16"/>
  <c r="C72" i="16"/>
  <c r="B72" i="16"/>
  <c r="E71" i="16"/>
  <c r="E70" i="16"/>
  <c r="E69" i="16"/>
  <c r="E68" i="16"/>
  <c r="D67" i="16"/>
  <c r="C67" i="16"/>
  <c r="B67" i="16"/>
  <c r="I67" i="16" s="1"/>
  <c r="J67" i="16" s="1"/>
  <c r="D66" i="16"/>
  <c r="E65" i="16"/>
  <c r="E64" i="16"/>
  <c r="E63" i="16"/>
  <c r="F63" i="16" s="1"/>
  <c r="D63" i="16"/>
  <c r="C63" i="16"/>
  <c r="B63" i="16"/>
  <c r="I63" i="16" s="1"/>
  <c r="J63" i="16" s="1"/>
  <c r="E62" i="16"/>
  <c r="E61" i="16"/>
  <c r="D60" i="16"/>
  <c r="C60" i="16"/>
  <c r="B60" i="16"/>
  <c r="I60" i="16" s="1"/>
  <c r="J60" i="16" s="1"/>
  <c r="E59" i="16"/>
  <c r="E58" i="16"/>
  <c r="E57" i="16"/>
  <c r="E56" i="16"/>
  <c r="D55" i="16"/>
  <c r="C55" i="16"/>
  <c r="B55" i="16"/>
  <c r="I55" i="16" s="1"/>
  <c r="J55" i="16" s="1"/>
  <c r="E54" i="16"/>
  <c r="E53" i="16"/>
  <c r="D52" i="16"/>
  <c r="C52" i="16"/>
  <c r="B52" i="16"/>
  <c r="I52" i="16" s="1"/>
  <c r="J52" i="16" s="1"/>
  <c r="E51" i="16"/>
  <c r="E50" i="16"/>
  <c r="D49" i="16"/>
  <c r="E49" i="16" s="1"/>
  <c r="F49" i="16" s="1"/>
  <c r="C49" i="16"/>
  <c r="B49" i="16"/>
  <c r="I49" i="16" s="1"/>
  <c r="J49" i="16" s="1"/>
  <c r="E48" i="16"/>
  <c r="E47" i="16"/>
  <c r="D46" i="16"/>
  <c r="C46" i="16"/>
  <c r="B46" i="16"/>
  <c r="E45" i="16"/>
  <c r="E44" i="16"/>
  <c r="E43" i="16"/>
  <c r="E42" i="16"/>
  <c r="D41" i="16"/>
  <c r="E41" i="16" s="1"/>
  <c r="F41" i="16" s="1"/>
  <c r="C41" i="16"/>
  <c r="E40" i="16"/>
  <c r="E39" i="16"/>
  <c r="E38" i="16"/>
  <c r="E37" i="16"/>
  <c r="E36" i="16"/>
  <c r="E35" i="16"/>
  <c r="D34" i="16"/>
  <c r="E34" i="16" s="1"/>
  <c r="F34" i="16" s="1"/>
  <c r="C34" i="16"/>
  <c r="B34" i="16"/>
  <c r="I34" i="16" s="1"/>
  <c r="J34" i="16" s="1"/>
  <c r="E33" i="16"/>
  <c r="E32" i="16"/>
  <c r="D31" i="16"/>
  <c r="C31" i="16"/>
  <c r="C30" i="16" s="1"/>
  <c r="B31" i="16"/>
  <c r="I31" i="16" s="1"/>
  <c r="J31" i="16" s="1"/>
  <c r="E29" i="16"/>
  <c r="E28" i="16"/>
  <c r="D27" i="16"/>
  <c r="C27" i="16"/>
  <c r="B27" i="16"/>
  <c r="E26" i="16"/>
  <c r="E25" i="16"/>
  <c r="D24" i="16"/>
  <c r="E24" i="16" s="1"/>
  <c r="F24" i="16" s="1"/>
  <c r="C24" i="16"/>
  <c r="B24" i="16"/>
  <c r="I24" i="16" s="1"/>
  <c r="J24" i="16" s="1"/>
  <c r="E23" i="16"/>
  <c r="E22" i="16"/>
  <c r="E21" i="16"/>
  <c r="E20" i="16"/>
  <c r="E19" i="16"/>
  <c r="E18" i="16"/>
  <c r="H17" i="16"/>
  <c r="I17" i="16" s="1"/>
  <c r="G17" i="16"/>
  <c r="G16" i="16" s="1"/>
  <c r="G78" i="16" s="1"/>
  <c r="D17" i="16"/>
  <c r="C17" i="16"/>
  <c r="C16" i="16" s="1"/>
  <c r="B17" i="16"/>
  <c r="E31" i="16" l="1"/>
  <c r="F31" i="16" s="1"/>
  <c r="E55" i="16"/>
  <c r="F55" i="16" s="1"/>
  <c r="E66" i="16"/>
  <c r="F66" i="16" s="1"/>
  <c r="B66" i="16"/>
  <c r="I66" i="16" s="1"/>
  <c r="J66" i="16" s="1"/>
  <c r="I72" i="16"/>
  <c r="J72" i="16" s="1"/>
  <c r="E75" i="16"/>
  <c r="F75" i="16" s="1"/>
  <c r="B16" i="16"/>
  <c r="I27" i="16"/>
  <c r="J27" i="16" s="1"/>
  <c r="B30" i="16"/>
  <c r="I30" i="16" s="1"/>
  <c r="J30" i="16" s="1"/>
  <c r="I46" i="16"/>
  <c r="J46" i="16" s="1"/>
  <c r="C66" i="16"/>
  <c r="E72" i="16"/>
  <c r="F72" i="16" s="1"/>
  <c r="E17" i="16"/>
  <c r="E52" i="16"/>
  <c r="F52" i="16" s="1"/>
  <c r="E67" i="16"/>
  <c r="F67" i="16" s="1"/>
  <c r="J80" i="16"/>
  <c r="H80" i="16"/>
  <c r="J17" i="16"/>
  <c r="F17" i="16"/>
  <c r="C78" i="16"/>
  <c r="D16" i="16"/>
  <c r="H16" i="16"/>
  <c r="E27" i="16"/>
  <c r="F27" i="16" s="1"/>
  <c r="D30" i="16"/>
  <c r="E30" i="16" s="1"/>
  <c r="F30" i="16" s="1"/>
  <c r="E46" i="16"/>
  <c r="F46" i="16" s="1"/>
  <c r="E60" i="16"/>
  <c r="F60" i="16" s="1"/>
  <c r="B78" i="16" l="1"/>
  <c r="G79" i="16" s="1"/>
  <c r="F80" i="16"/>
  <c r="C79" i="16"/>
  <c r="D78" i="16"/>
  <c r="E16" i="16"/>
  <c r="F16" i="16" s="1"/>
  <c r="H78" i="16"/>
  <c r="I16" i="16"/>
  <c r="J16" i="16" s="1"/>
  <c r="H79" i="16" l="1"/>
  <c r="I79" i="16" s="1"/>
  <c r="I78" i="16"/>
  <c r="D79" i="16"/>
  <c r="D80" i="16" s="1"/>
  <c r="E78" i="16"/>
  <c r="E79" i="16" l="1"/>
  <c r="I77" i="15" l="1"/>
  <c r="E77" i="15"/>
  <c r="I76" i="15"/>
  <c r="E76" i="15"/>
  <c r="H75" i="15"/>
  <c r="G75" i="15"/>
  <c r="D75" i="15"/>
  <c r="E75" i="15" s="1"/>
  <c r="F75" i="15" s="1"/>
  <c r="C75" i="15"/>
  <c r="B75" i="15"/>
  <c r="I74" i="15"/>
  <c r="E74" i="15"/>
  <c r="I73" i="15"/>
  <c r="E73" i="15"/>
  <c r="H72" i="15"/>
  <c r="G72" i="15"/>
  <c r="G66" i="15" s="1"/>
  <c r="D72" i="15"/>
  <c r="E72" i="15" s="1"/>
  <c r="F72" i="15" s="1"/>
  <c r="C72" i="15"/>
  <c r="B72" i="15"/>
  <c r="I71" i="15"/>
  <c r="E71" i="15"/>
  <c r="I70" i="15"/>
  <c r="E70" i="15"/>
  <c r="I69" i="15"/>
  <c r="E69" i="15"/>
  <c r="I68" i="15"/>
  <c r="E68" i="15"/>
  <c r="H67" i="15"/>
  <c r="G67" i="15"/>
  <c r="D67" i="15"/>
  <c r="C67" i="15"/>
  <c r="C66" i="15" s="1"/>
  <c r="B67" i="15"/>
  <c r="I65" i="15"/>
  <c r="E65" i="15"/>
  <c r="I64" i="15"/>
  <c r="E64" i="15"/>
  <c r="H63" i="15"/>
  <c r="G63" i="15"/>
  <c r="D63" i="15"/>
  <c r="E63" i="15" s="1"/>
  <c r="F63" i="15" s="1"/>
  <c r="C63" i="15"/>
  <c r="B63" i="15"/>
  <c r="I62" i="15"/>
  <c r="E62" i="15"/>
  <c r="I61" i="15"/>
  <c r="E61" i="15"/>
  <c r="H60" i="15"/>
  <c r="I60" i="15" s="1"/>
  <c r="J60" i="15" s="1"/>
  <c r="G60" i="15"/>
  <c r="D60" i="15"/>
  <c r="E60" i="15" s="1"/>
  <c r="F60" i="15" s="1"/>
  <c r="C60" i="15"/>
  <c r="B60" i="15"/>
  <c r="I59" i="15"/>
  <c r="E59" i="15"/>
  <c r="I58" i="15"/>
  <c r="E58" i="15"/>
  <c r="I57" i="15"/>
  <c r="E57" i="15"/>
  <c r="I56" i="15"/>
  <c r="E56" i="15"/>
  <c r="H55" i="15"/>
  <c r="G55" i="15"/>
  <c r="D55" i="15"/>
  <c r="E55" i="15" s="1"/>
  <c r="F55" i="15" s="1"/>
  <c r="C55" i="15"/>
  <c r="B55" i="15"/>
  <c r="I54" i="15"/>
  <c r="E54" i="15"/>
  <c r="I53" i="15"/>
  <c r="E53" i="15"/>
  <c r="H52" i="15"/>
  <c r="G52" i="15"/>
  <c r="D52" i="15"/>
  <c r="E52" i="15" s="1"/>
  <c r="F52" i="15" s="1"/>
  <c r="C52" i="15"/>
  <c r="B52" i="15"/>
  <c r="I51" i="15"/>
  <c r="E51" i="15"/>
  <c r="I50" i="15"/>
  <c r="E50" i="15"/>
  <c r="H49" i="15"/>
  <c r="G49" i="15"/>
  <c r="D49" i="15"/>
  <c r="C49" i="15"/>
  <c r="B49" i="15"/>
  <c r="I48" i="15"/>
  <c r="E48" i="15"/>
  <c r="I47" i="15"/>
  <c r="E47" i="15"/>
  <c r="H46" i="15"/>
  <c r="I46" i="15" s="1"/>
  <c r="J46" i="15" s="1"/>
  <c r="G46" i="15"/>
  <c r="D46" i="15"/>
  <c r="E46" i="15" s="1"/>
  <c r="F46" i="15" s="1"/>
  <c r="C46" i="15"/>
  <c r="B46" i="15"/>
  <c r="I45" i="15"/>
  <c r="E45" i="15"/>
  <c r="I44" i="15"/>
  <c r="E44" i="15"/>
  <c r="I43" i="15"/>
  <c r="E43" i="15"/>
  <c r="I42" i="15"/>
  <c r="E42" i="15"/>
  <c r="H41" i="15"/>
  <c r="I41" i="15" s="1"/>
  <c r="J41" i="15" s="1"/>
  <c r="G41" i="15"/>
  <c r="F41" i="15"/>
  <c r="D41" i="15"/>
  <c r="E41" i="15" s="1"/>
  <c r="C41" i="15"/>
  <c r="I40" i="15"/>
  <c r="E40" i="15"/>
  <c r="I39" i="15"/>
  <c r="E39" i="15"/>
  <c r="I38" i="15"/>
  <c r="E38" i="15"/>
  <c r="I37" i="15"/>
  <c r="E37" i="15"/>
  <c r="I36" i="15"/>
  <c r="E36" i="15"/>
  <c r="I35" i="15"/>
  <c r="E35" i="15"/>
  <c r="H34" i="15"/>
  <c r="I34" i="15" s="1"/>
  <c r="J34" i="15" s="1"/>
  <c r="G34" i="15"/>
  <c r="D34" i="15"/>
  <c r="C34" i="15"/>
  <c r="B34" i="15"/>
  <c r="B30" i="15" s="1"/>
  <c r="I33" i="15"/>
  <c r="E33" i="15"/>
  <c r="I32" i="15"/>
  <c r="E32" i="15"/>
  <c r="H31" i="15"/>
  <c r="G31" i="15"/>
  <c r="D31" i="15"/>
  <c r="E31" i="15" s="1"/>
  <c r="F31" i="15" s="1"/>
  <c r="C31" i="15"/>
  <c r="C30" i="15" s="1"/>
  <c r="B31" i="15"/>
  <c r="I29" i="15"/>
  <c r="E29" i="15"/>
  <c r="I28" i="15"/>
  <c r="E28" i="15"/>
  <c r="H27" i="15"/>
  <c r="G27" i="15"/>
  <c r="D27" i="15"/>
  <c r="E27" i="15" s="1"/>
  <c r="F27" i="15" s="1"/>
  <c r="C27" i="15"/>
  <c r="B27" i="15"/>
  <c r="I26" i="15"/>
  <c r="E26" i="15"/>
  <c r="I25" i="15"/>
  <c r="E25" i="15"/>
  <c r="H24" i="15"/>
  <c r="G24" i="15"/>
  <c r="D24" i="15"/>
  <c r="E24" i="15" s="1"/>
  <c r="F24" i="15" s="1"/>
  <c r="C24" i="15"/>
  <c r="B24" i="15"/>
  <c r="I23" i="15"/>
  <c r="E23" i="15"/>
  <c r="I22" i="15"/>
  <c r="E22" i="15"/>
  <c r="I21" i="15"/>
  <c r="E21" i="15"/>
  <c r="I20" i="15"/>
  <c r="E20" i="15"/>
  <c r="I19" i="15"/>
  <c r="E19" i="15"/>
  <c r="I18" i="15"/>
  <c r="E18" i="15"/>
  <c r="H17" i="15"/>
  <c r="G17" i="15"/>
  <c r="D17" i="15"/>
  <c r="E17" i="15" s="1"/>
  <c r="C17" i="15"/>
  <c r="B17" i="15"/>
  <c r="I49" i="15" l="1"/>
  <c r="J49" i="15" s="1"/>
  <c r="C16" i="15"/>
  <c r="C78" i="15" s="1"/>
  <c r="B16" i="15"/>
  <c r="B78" i="15" s="1"/>
  <c r="C79" i="15" s="1"/>
  <c r="I31" i="15"/>
  <c r="J31" i="15" s="1"/>
  <c r="B66" i="15"/>
  <c r="I67" i="15"/>
  <c r="J67" i="15" s="1"/>
  <c r="I27" i="15"/>
  <c r="J27" i="15" s="1"/>
  <c r="I52" i="15"/>
  <c r="J52" i="15" s="1"/>
  <c r="I63" i="15"/>
  <c r="J63" i="15" s="1"/>
  <c r="E67" i="15"/>
  <c r="F67" i="15" s="1"/>
  <c r="I72" i="15"/>
  <c r="J72" i="15" s="1"/>
  <c r="D16" i="15"/>
  <c r="I17" i="15"/>
  <c r="J17" i="15" s="1"/>
  <c r="D30" i="15"/>
  <c r="E30" i="15" s="1"/>
  <c r="F30" i="15" s="1"/>
  <c r="E34" i="15"/>
  <c r="F34" i="15" s="1"/>
  <c r="E49" i="15"/>
  <c r="F49" i="15" s="1"/>
  <c r="I55" i="15"/>
  <c r="J55" i="15" s="1"/>
  <c r="I75" i="15"/>
  <c r="J75" i="15" s="1"/>
  <c r="G30" i="15"/>
  <c r="H30" i="15"/>
  <c r="I30" i="15" s="1"/>
  <c r="J30" i="15" s="1"/>
  <c r="G16" i="15"/>
  <c r="H16" i="15"/>
  <c r="I16" i="15" s="1"/>
  <c r="J16" i="15" s="1"/>
  <c r="E16" i="15"/>
  <c r="F16" i="15" s="1"/>
  <c r="F17" i="15"/>
  <c r="I24" i="15"/>
  <c r="D66" i="15"/>
  <c r="E66" i="15" s="1"/>
  <c r="F66" i="15" s="1"/>
  <c r="H66" i="15"/>
  <c r="I66" i="15" s="1"/>
  <c r="J66" i="15" s="1"/>
  <c r="D78" i="15" l="1"/>
  <c r="F80" i="15"/>
  <c r="J24" i="15"/>
  <c r="J80" i="15"/>
  <c r="H80" i="15"/>
  <c r="G78" i="15"/>
  <c r="G79" i="15" s="1"/>
  <c r="H78" i="15"/>
  <c r="D79" i="15"/>
  <c r="D80" i="15" s="1"/>
  <c r="E78" i="15"/>
  <c r="H79" i="15" l="1"/>
  <c r="I79" i="15" s="1"/>
  <c r="I78" i="15"/>
  <c r="E79" i="15"/>
  <c r="I77" i="23" l="1"/>
  <c r="E77" i="23"/>
  <c r="I76" i="23"/>
  <c r="E76" i="23"/>
  <c r="H75" i="23"/>
  <c r="G75" i="23"/>
  <c r="D75" i="23"/>
  <c r="E75" i="23" s="1"/>
  <c r="F75" i="23" s="1"/>
  <c r="C75" i="23"/>
  <c r="B75" i="23"/>
  <c r="I74" i="23"/>
  <c r="E74" i="23"/>
  <c r="I73" i="23"/>
  <c r="E73" i="23"/>
  <c r="H72" i="23"/>
  <c r="G72" i="23"/>
  <c r="D72" i="23"/>
  <c r="E72" i="23" s="1"/>
  <c r="F72" i="23" s="1"/>
  <c r="C72" i="23"/>
  <c r="B72" i="23"/>
  <c r="I71" i="23"/>
  <c r="E71" i="23"/>
  <c r="I70" i="23"/>
  <c r="E70" i="23"/>
  <c r="I69" i="23"/>
  <c r="E69" i="23"/>
  <c r="I68" i="23"/>
  <c r="E68" i="23"/>
  <c r="H67" i="23"/>
  <c r="G67" i="23"/>
  <c r="D67" i="23"/>
  <c r="C67" i="23"/>
  <c r="C66" i="23" s="1"/>
  <c r="B67" i="23"/>
  <c r="I65" i="23"/>
  <c r="E65" i="23"/>
  <c r="I64" i="23"/>
  <c r="E64" i="23"/>
  <c r="H63" i="23"/>
  <c r="G63" i="23"/>
  <c r="D63" i="23"/>
  <c r="E63" i="23" s="1"/>
  <c r="F63" i="23" s="1"/>
  <c r="C63" i="23"/>
  <c r="B63" i="23"/>
  <c r="I62" i="23"/>
  <c r="E62" i="23"/>
  <c r="I61" i="23"/>
  <c r="E61" i="23"/>
  <c r="H60" i="23"/>
  <c r="I60" i="23" s="1"/>
  <c r="J60" i="23" s="1"/>
  <c r="G60" i="23"/>
  <c r="D60" i="23"/>
  <c r="E60" i="23" s="1"/>
  <c r="F60" i="23" s="1"/>
  <c r="C60" i="23"/>
  <c r="B60" i="23"/>
  <c r="I59" i="23"/>
  <c r="E59" i="23"/>
  <c r="I58" i="23"/>
  <c r="E58" i="23"/>
  <c r="I57" i="23"/>
  <c r="E57" i="23"/>
  <c r="I56" i="23"/>
  <c r="E56" i="23"/>
  <c r="H55" i="23"/>
  <c r="G55" i="23"/>
  <c r="D55" i="23"/>
  <c r="E55" i="23" s="1"/>
  <c r="F55" i="23" s="1"/>
  <c r="C55" i="23"/>
  <c r="B55" i="23"/>
  <c r="I54" i="23"/>
  <c r="E54" i="23"/>
  <c r="I53" i="23"/>
  <c r="E53" i="23"/>
  <c r="H52" i="23"/>
  <c r="G52" i="23"/>
  <c r="D52" i="23"/>
  <c r="E52" i="23" s="1"/>
  <c r="F52" i="23" s="1"/>
  <c r="C52" i="23"/>
  <c r="B52" i="23"/>
  <c r="I51" i="23"/>
  <c r="E51" i="23"/>
  <c r="I50" i="23"/>
  <c r="E50" i="23"/>
  <c r="H49" i="23"/>
  <c r="G49" i="23"/>
  <c r="D49" i="23"/>
  <c r="C49" i="23"/>
  <c r="B49" i="23"/>
  <c r="I48" i="23"/>
  <c r="E48" i="23"/>
  <c r="I47" i="23"/>
  <c r="E47" i="23"/>
  <c r="I46" i="23"/>
  <c r="J46" i="23" s="1"/>
  <c r="H46" i="23"/>
  <c r="G46" i="23"/>
  <c r="E46" i="23"/>
  <c r="F46" i="23" s="1"/>
  <c r="D46" i="23"/>
  <c r="C46" i="23"/>
  <c r="B46" i="23"/>
  <c r="I45" i="23"/>
  <c r="E45" i="23"/>
  <c r="I44" i="23"/>
  <c r="E44" i="23"/>
  <c r="I43" i="23"/>
  <c r="E43" i="23"/>
  <c r="I42" i="23"/>
  <c r="E42" i="23"/>
  <c r="H41" i="23"/>
  <c r="I41" i="23" s="1"/>
  <c r="J41" i="23" s="1"/>
  <c r="G41" i="23"/>
  <c r="D41" i="23"/>
  <c r="E41" i="23" s="1"/>
  <c r="F41" i="23" s="1"/>
  <c r="C41" i="23"/>
  <c r="I40" i="23"/>
  <c r="E40" i="23"/>
  <c r="I39" i="23"/>
  <c r="E39" i="23"/>
  <c r="I38" i="23"/>
  <c r="E38" i="23"/>
  <c r="I37" i="23"/>
  <c r="E37" i="23"/>
  <c r="I36" i="23"/>
  <c r="E36" i="23"/>
  <c r="I35" i="23"/>
  <c r="E35" i="23"/>
  <c r="H34" i="23"/>
  <c r="G34" i="23"/>
  <c r="D34" i="23"/>
  <c r="C34" i="23"/>
  <c r="B34" i="23"/>
  <c r="B30" i="23" s="1"/>
  <c r="I33" i="23"/>
  <c r="E33" i="23"/>
  <c r="I32" i="23"/>
  <c r="E32" i="23"/>
  <c r="H31" i="23"/>
  <c r="G31" i="23"/>
  <c r="D31" i="23"/>
  <c r="C31" i="23"/>
  <c r="C30" i="23" s="1"/>
  <c r="B31" i="23"/>
  <c r="I29" i="23"/>
  <c r="E29" i="23"/>
  <c r="I28" i="23"/>
  <c r="E28" i="23"/>
  <c r="H27" i="23"/>
  <c r="G27" i="23"/>
  <c r="D27" i="23"/>
  <c r="E27" i="23" s="1"/>
  <c r="F27" i="23" s="1"/>
  <c r="C27" i="23"/>
  <c r="B27" i="23"/>
  <c r="I26" i="23"/>
  <c r="E26" i="23"/>
  <c r="I25" i="23"/>
  <c r="E25" i="23"/>
  <c r="H24" i="23"/>
  <c r="G24" i="23"/>
  <c r="D24" i="23"/>
  <c r="C24" i="23"/>
  <c r="B24" i="23"/>
  <c r="I23" i="23"/>
  <c r="E23" i="23"/>
  <c r="I22" i="23"/>
  <c r="E22" i="23"/>
  <c r="I21" i="23"/>
  <c r="E21" i="23"/>
  <c r="I20" i="23"/>
  <c r="E20" i="23"/>
  <c r="I19" i="23"/>
  <c r="E19" i="23"/>
  <c r="I18" i="23"/>
  <c r="E18" i="23"/>
  <c r="H17" i="23"/>
  <c r="I17" i="23" s="1"/>
  <c r="G17" i="23"/>
  <c r="D17" i="23"/>
  <c r="E17" i="23" s="1"/>
  <c r="C17" i="23"/>
  <c r="C16" i="23" s="1"/>
  <c r="C78" i="23" s="1"/>
  <c r="B17" i="23"/>
  <c r="B16" i="23" l="1"/>
  <c r="B78" i="23" s="1"/>
  <c r="C79" i="23" s="1"/>
  <c r="I24" i="23"/>
  <c r="J24" i="23" s="1"/>
  <c r="I31" i="23"/>
  <c r="J31" i="23" s="1"/>
  <c r="B66" i="23"/>
  <c r="I67" i="23"/>
  <c r="J67" i="23" s="1"/>
  <c r="I49" i="23"/>
  <c r="J49" i="23" s="1"/>
  <c r="E24" i="23"/>
  <c r="F24" i="23" s="1"/>
  <c r="I27" i="23"/>
  <c r="J27" i="23" s="1"/>
  <c r="E31" i="23"/>
  <c r="F31" i="23" s="1"/>
  <c r="I52" i="23"/>
  <c r="J52" i="23" s="1"/>
  <c r="I63" i="23"/>
  <c r="J63" i="23" s="1"/>
  <c r="E67" i="23"/>
  <c r="F67" i="23" s="1"/>
  <c r="I72" i="23"/>
  <c r="J72" i="23" s="1"/>
  <c r="G66" i="23"/>
  <c r="D30" i="23"/>
  <c r="E49" i="23"/>
  <c r="F49" i="23" s="1"/>
  <c r="I55" i="23"/>
  <c r="J55" i="23" s="1"/>
  <c r="I75" i="23"/>
  <c r="J75" i="23" s="1"/>
  <c r="G30" i="23"/>
  <c r="H30" i="23"/>
  <c r="I30" i="23" s="1"/>
  <c r="J30" i="23" s="1"/>
  <c r="G16" i="23"/>
  <c r="H16" i="23"/>
  <c r="F17" i="23"/>
  <c r="E30" i="23"/>
  <c r="F30" i="23" s="1"/>
  <c r="I34" i="23"/>
  <c r="J34" i="23" s="1"/>
  <c r="J17" i="23"/>
  <c r="E34" i="23"/>
  <c r="F34" i="23" s="1"/>
  <c r="D66" i="23"/>
  <c r="E66" i="23" s="1"/>
  <c r="F66" i="23" s="1"/>
  <c r="H66" i="23"/>
  <c r="I66" i="23" s="1"/>
  <c r="J66" i="23" s="1"/>
  <c r="D78" i="23" l="1"/>
  <c r="I16" i="23"/>
  <c r="J16" i="23" s="1"/>
  <c r="J80" i="23"/>
  <c r="F80" i="23"/>
  <c r="E16" i="23"/>
  <c r="F16" i="23" s="1"/>
  <c r="G78" i="23"/>
  <c r="G79" i="23" s="1"/>
  <c r="D79" i="23"/>
  <c r="D80" i="23" s="1"/>
  <c r="E78" i="23"/>
  <c r="H78" i="23"/>
  <c r="H79" i="23" l="1"/>
  <c r="H80" i="23" s="1"/>
  <c r="I78" i="23"/>
  <c r="E79" i="23"/>
  <c r="I79" i="23" l="1"/>
  <c r="I77" i="22"/>
  <c r="E77" i="22"/>
  <c r="I76" i="22"/>
  <c r="E76" i="22"/>
  <c r="H75" i="22"/>
  <c r="G75" i="22"/>
  <c r="D75" i="22"/>
  <c r="C75" i="22"/>
  <c r="B75" i="22"/>
  <c r="I74" i="22"/>
  <c r="E74" i="22"/>
  <c r="I73" i="22"/>
  <c r="E73" i="22"/>
  <c r="H72" i="22"/>
  <c r="I72" i="22" s="1"/>
  <c r="J72" i="22" s="1"/>
  <c r="G72" i="22"/>
  <c r="D72" i="22"/>
  <c r="E72" i="22" s="1"/>
  <c r="F72" i="22" s="1"/>
  <c r="C72" i="22"/>
  <c r="C66" i="22" s="1"/>
  <c r="B72" i="22"/>
  <c r="I71" i="22"/>
  <c r="E71" i="22"/>
  <c r="I70" i="22"/>
  <c r="E70" i="22"/>
  <c r="I69" i="22"/>
  <c r="E69" i="22"/>
  <c r="I68" i="22"/>
  <c r="E68" i="22"/>
  <c r="H67" i="22"/>
  <c r="G67" i="22"/>
  <c r="D67" i="22"/>
  <c r="C67" i="22"/>
  <c r="B67" i="22"/>
  <c r="I65" i="22"/>
  <c r="E65" i="22"/>
  <c r="I64" i="22"/>
  <c r="E64" i="22"/>
  <c r="H63" i="22"/>
  <c r="I63" i="22" s="1"/>
  <c r="J63" i="22" s="1"/>
  <c r="G63" i="22"/>
  <c r="D63" i="22"/>
  <c r="C63" i="22"/>
  <c r="B63" i="22"/>
  <c r="I62" i="22"/>
  <c r="E62" i="22"/>
  <c r="I61" i="22"/>
  <c r="E61" i="22"/>
  <c r="H60" i="22"/>
  <c r="G60" i="22"/>
  <c r="D60" i="22"/>
  <c r="E60" i="22" s="1"/>
  <c r="F60" i="22" s="1"/>
  <c r="C60" i="22"/>
  <c r="B60" i="22"/>
  <c r="I59" i="22"/>
  <c r="E59" i="22"/>
  <c r="I58" i="22"/>
  <c r="E58" i="22"/>
  <c r="I57" i="22"/>
  <c r="E57" i="22"/>
  <c r="I56" i="22"/>
  <c r="E56" i="22"/>
  <c r="H55" i="22"/>
  <c r="G55" i="22"/>
  <c r="D55" i="22"/>
  <c r="C55" i="22"/>
  <c r="B55" i="22"/>
  <c r="I54" i="22"/>
  <c r="E54" i="22"/>
  <c r="I53" i="22"/>
  <c r="E53" i="22"/>
  <c r="H52" i="22"/>
  <c r="G52" i="22"/>
  <c r="D52" i="22"/>
  <c r="C52" i="22"/>
  <c r="B52" i="22"/>
  <c r="I51" i="22"/>
  <c r="E51" i="22"/>
  <c r="I50" i="22"/>
  <c r="E50" i="22"/>
  <c r="H49" i="22"/>
  <c r="G49" i="22"/>
  <c r="D49" i="22"/>
  <c r="C49" i="22"/>
  <c r="B49" i="22"/>
  <c r="I48" i="22"/>
  <c r="E48" i="22"/>
  <c r="I47" i="22"/>
  <c r="E47" i="22"/>
  <c r="H46" i="22"/>
  <c r="I46" i="22" s="1"/>
  <c r="J46" i="22" s="1"/>
  <c r="G46" i="22"/>
  <c r="D46" i="22"/>
  <c r="E46" i="22" s="1"/>
  <c r="F46" i="22" s="1"/>
  <c r="C46" i="22"/>
  <c r="B46" i="22"/>
  <c r="I45" i="22"/>
  <c r="E45" i="22"/>
  <c r="I44" i="22"/>
  <c r="E44" i="22"/>
  <c r="I43" i="22"/>
  <c r="E43" i="22"/>
  <c r="I42" i="22"/>
  <c r="E42" i="22"/>
  <c r="H41" i="22"/>
  <c r="I41" i="22" s="1"/>
  <c r="J41" i="22" s="1"/>
  <c r="G41" i="22"/>
  <c r="E41" i="22"/>
  <c r="F41" i="22" s="1"/>
  <c r="D41" i="22"/>
  <c r="C41" i="22"/>
  <c r="I40" i="22"/>
  <c r="E40" i="22"/>
  <c r="I39" i="22"/>
  <c r="E39" i="22"/>
  <c r="I38" i="22"/>
  <c r="E38" i="22"/>
  <c r="I37" i="22"/>
  <c r="E37" i="22"/>
  <c r="I36" i="22"/>
  <c r="E36" i="22"/>
  <c r="I35" i="22"/>
  <c r="E35" i="22"/>
  <c r="H34" i="22"/>
  <c r="G34" i="22"/>
  <c r="D34" i="22"/>
  <c r="C34" i="22"/>
  <c r="B34" i="22"/>
  <c r="I33" i="22"/>
  <c r="E33" i="22"/>
  <c r="I32" i="22"/>
  <c r="E32" i="22"/>
  <c r="H31" i="22"/>
  <c r="G31" i="22"/>
  <c r="D31" i="22"/>
  <c r="C31" i="22"/>
  <c r="B31" i="22"/>
  <c r="I29" i="22"/>
  <c r="E29" i="22"/>
  <c r="I28" i="22"/>
  <c r="E28" i="22"/>
  <c r="H27" i="22"/>
  <c r="I27" i="22" s="1"/>
  <c r="J27" i="22" s="1"/>
  <c r="G27" i="22"/>
  <c r="D27" i="22"/>
  <c r="E27" i="22" s="1"/>
  <c r="F27" i="22" s="1"/>
  <c r="C27" i="22"/>
  <c r="B27" i="22"/>
  <c r="I26" i="22"/>
  <c r="E26" i="22"/>
  <c r="I25" i="22"/>
  <c r="E25" i="22"/>
  <c r="H24" i="22"/>
  <c r="G24" i="22"/>
  <c r="D24" i="22"/>
  <c r="E24" i="22" s="1"/>
  <c r="F24" i="22" s="1"/>
  <c r="C24" i="22"/>
  <c r="B24" i="22"/>
  <c r="I23" i="22"/>
  <c r="E23" i="22"/>
  <c r="I22" i="22"/>
  <c r="E22" i="22"/>
  <c r="I21" i="22"/>
  <c r="E21" i="22"/>
  <c r="I20" i="22"/>
  <c r="E20" i="22"/>
  <c r="I19" i="22"/>
  <c r="E19" i="22"/>
  <c r="I18" i="22"/>
  <c r="E18" i="22"/>
  <c r="H17" i="22"/>
  <c r="G17" i="22"/>
  <c r="D17" i="22"/>
  <c r="C17" i="22"/>
  <c r="C16" i="22" s="1"/>
  <c r="B17" i="22"/>
  <c r="I31" i="22" l="1"/>
  <c r="J31" i="22" s="1"/>
  <c r="D16" i="22"/>
  <c r="D30" i="22"/>
  <c r="I49" i="22"/>
  <c r="J49" i="22" s="1"/>
  <c r="I60" i="22"/>
  <c r="J60" i="22" s="1"/>
  <c r="E75" i="22"/>
  <c r="F75" i="22" s="1"/>
  <c r="I17" i="22"/>
  <c r="J17" i="22" s="1"/>
  <c r="I52" i="22"/>
  <c r="J52" i="22" s="1"/>
  <c r="B16" i="22"/>
  <c r="I24" i="22"/>
  <c r="J24" i="22" s="1"/>
  <c r="C30" i="22"/>
  <c r="C78" i="22" s="1"/>
  <c r="E49" i="22"/>
  <c r="F49" i="22" s="1"/>
  <c r="I75" i="22"/>
  <c r="J75" i="22" s="1"/>
  <c r="E17" i="22"/>
  <c r="F17" i="22" s="1"/>
  <c r="E31" i="22"/>
  <c r="F31" i="22" s="1"/>
  <c r="E52" i="22"/>
  <c r="F52" i="22" s="1"/>
  <c r="E63" i="22"/>
  <c r="F63" i="22" s="1"/>
  <c r="J80" i="22"/>
  <c r="I55" i="22"/>
  <c r="J55" i="22" s="1"/>
  <c r="I67" i="22"/>
  <c r="J67" i="22" s="1"/>
  <c r="I34" i="22"/>
  <c r="J34" i="22" s="1"/>
  <c r="G66" i="22"/>
  <c r="G30" i="22"/>
  <c r="H30" i="22"/>
  <c r="G16" i="22"/>
  <c r="H16" i="22"/>
  <c r="I16" i="22" s="1"/>
  <c r="J16" i="22" s="1"/>
  <c r="E30" i="22"/>
  <c r="F30" i="22" s="1"/>
  <c r="H66" i="22"/>
  <c r="B30" i="22"/>
  <c r="E16" i="22"/>
  <c r="F16" i="22" s="1"/>
  <c r="D66" i="22"/>
  <c r="E34" i="22"/>
  <c r="F34" i="22" s="1"/>
  <c r="E55" i="22"/>
  <c r="F55" i="22" s="1"/>
  <c r="B66" i="22"/>
  <c r="B78" i="22" s="1"/>
  <c r="E67" i="22"/>
  <c r="F67" i="22" s="1"/>
  <c r="H80" i="22" l="1"/>
  <c r="F80" i="22"/>
  <c r="D80" i="22"/>
  <c r="C79" i="22"/>
  <c r="G78" i="22"/>
  <c r="G79" i="22" s="1"/>
  <c r="H78" i="22"/>
  <c r="I78" i="22" s="1"/>
  <c r="I30" i="22"/>
  <c r="J30" i="22" s="1"/>
  <c r="E66" i="22"/>
  <c r="F66" i="22" s="1"/>
  <c r="I66" i="22"/>
  <c r="J66" i="22" s="1"/>
  <c r="D78" i="22"/>
  <c r="H79" i="22" l="1"/>
  <c r="I79" i="22" s="1"/>
  <c r="D79" i="22"/>
  <c r="E79" i="22" s="1"/>
  <c r="E78" i="22"/>
  <c r="E77" i="20" l="1"/>
  <c r="E76" i="20"/>
  <c r="D75" i="20"/>
  <c r="C75" i="20"/>
  <c r="B75" i="20"/>
  <c r="I75" i="20" s="1"/>
  <c r="J75" i="20" s="1"/>
  <c r="E74" i="20"/>
  <c r="E73" i="20"/>
  <c r="D72" i="20"/>
  <c r="C72" i="20"/>
  <c r="B72" i="20"/>
  <c r="E71" i="20"/>
  <c r="E70" i="20"/>
  <c r="E69" i="20"/>
  <c r="E68" i="20"/>
  <c r="D67" i="20"/>
  <c r="E67" i="20" s="1"/>
  <c r="F67" i="20" s="1"/>
  <c r="C67" i="20"/>
  <c r="C66" i="20" s="1"/>
  <c r="B67" i="20"/>
  <c r="I67" i="20" s="1"/>
  <c r="J67" i="20" s="1"/>
  <c r="E65" i="20"/>
  <c r="E64" i="20"/>
  <c r="D63" i="20"/>
  <c r="E63" i="20" s="1"/>
  <c r="F63" i="20" s="1"/>
  <c r="C63" i="20"/>
  <c r="B63" i="20"/>
  <c r="I63" i="20" s="1"/>
  <c r="J63" i="20" s="1"/>
  <c r="E62" i="20"/>
  <c r="E61" i="20"/>
  <c r="D60" i="20"/>
  <c r="C60" i="20"/>
  <c r="B60" i="20"/>
  <c r="I60" i="20" s="1"/>
  <c r="J60" i="20" s="1"/>
  <c r="E59" i="20"/>
  <c r="E58" i="20"/>
  <c r="E57" i="20"/>
  <c r="E56" i="20"/>
  <c r="D55" i="20"/>
  <c r="C55" i="20"/>
  <c r="B55" i="20"/>
  <c r="I55" i="20" s="1"/>
  <c r="J55" i="20" s="1"/>
  <c r="E54" i="20"/>
  <c r="E53" i="20"/>
  <c r="D52" i="20"/>
  <c r="C52" i="20"/>
  <c r="B52" i="20"/>
  <c r="I52" i="20" s="1"/>
  <c r="J52" i="20" s="1"/>
  <c r="E51" i="20"/>
  <c r="E50" i="20"/>
  <c r="E49" i="20"/>
  <c r="F49" i="20" s="1"/>
  <c r="D49" i="20"/>
  <c r="C49" i="20"/>
  <c r="B49" i="20"/>
  <c r="I49" i="20" s="1"/>
  <c r="J49" i="20" s="1"/>
  <c r="E48" i="20"/>
  <c r="E47" i="20"/>
  <c r="D46" i="20"/>
  <c r="C46" i="20"/>
  <c r="B46" i="20"/>
  <c r="E45" i="20"/>
  <c r="E44" i="20"/>
  <c r="E43" i="20"/>
  <c r="E42" i="20"/>
  <c r="D41" i="20"/>
  <c r="E41" i="20" s="1"/>
  <c r="F41" i="20" s="1"/>
  <c r="C41" i="20"/>
  <c r="E40" i="20"/>
  <c r="E39" i="20"/>
  <c r="E38" i="20"/>
  <c r="E37" i="20"/>
  <c r="E36" i="20"/>
  <c r="E35" i="20"/>
  <c r="D34" i="20"/>
  <c r="E34" i="20" s="1"/>
  <c r="F34" i="20" s="1"/>
  <c r="C34" i="20"/>
  <c r="B34" i="20"/>
  <c r="I34" i="20" s="1"/>
  <c r="J34" i="20" s="1"/>
  <c r="E33" i="20"/>
  <c r="E32" i="20"/>
  <c r="D31" i="20"/>
  <c r="C31" i="20"/>
  <c r="B31" i="20"/>
  <c r="I31" i="20" s="1"/>
  <c r="J31" i="20" s="1"/>
  <c r="E29" i="20"/>
  <c r="E28" i="20"/>
  <c r="D27" i="20"/>
  <c r="C27" i="20"/>
  <c r="B27" i="20"/>
  <c r="E26" i="20"/>
  <c r="E25" i="20"/>
  <c r="D24" i="20"/>
  <c r="E24" i="20" s="1"/>
  <c r="F24" i="20" s="1"/>
  <c r="C24" i="20"/>
  <c r="B24" i="20"/>
  <c r="I24" i="20" s="1"/>
  <c r="J24" i="20" s="1"/>
  <c r="E23" i="20"/>
  <c r="E22" i="20"/>
  <c r="E21" i="20"/>
  <c r="E20" i="20"/>
  <c r="E19" i="20"/>
  <c r="E18" i="20"/>
  <c r="H17" i="20"/>
  <c r="H16" i="20" s="1"/>
  <c r="G17" i="20"/>
  <c r="G16" i="20" s="1"/>
  <c r="D17" i="20"/>
  <c r="C17" i="20"/>
  <c r="B17" i="20"/>
  <c r="C16" i="20" l="1"/>
  <c r="B16" i="20"/>
  <c r="I27" i="20"/>
  <c r="J27" i="20" s="1"/>
  <c r="B30" i="20"/>
  <c r="I30" i="20" s="1"/>
  <c r="J30" i="20" s="1"/>
  <c r="I46" i="20"/>
  <c r="J46" i="20" s="1"/>
  <c r="D66" i="20"/>
  <c r="E17" i="20"/>
  <c r="E27" i="20"/>
  <c r="F27" i="20" s="1"/>
  <c r="E52" i="20"/>
  <c r="F52" i="20" s="1"/>
  <c r="E60" i="20"/>
  <c r="F60" i="20" s="1"/>
  <c r="B66" i="20"/>
  <c r="I66" i="20" s="1"/>
  <c r="J66" i="20" s="1"/>
  <c r="I72" i="20"/>
  <c r="J72" i="20" s="1"/>
  <c r="D30" i="20"/>
  <c r="E30" i="20" s="1"/>
  <c r="F30" i="20" s="1"/>
  <c r="C30" i="20"/>
  <c r="E46" i="20"/>
  <c r="F46" i="20" s="1"/>
  <c r="E55" i="20"/>
  <c r="F55" i="20" s="1"/>
  <c r="E75" i="20"/>
  <c r="F75" i="20" s="1"/>
  <c r="G78" i="20"/>
  <c r="F17" i="20"/>
  <c r="I16" i="20"/>
  <c r="J16" i="20" s="1"/>
  <c r="I17" i="20"/>
  <c r="E31" i="20"/>
  <c r="F31" i="20" s="1"/>
  <c r="D16" i="20"/>
  <c r="E72" i="20"/>
  <c r="F72" i="20" s="1"/>
  <c r="F80" i="20" l="1"/>
  <c r="D80" i="20"/>
  <c r="G79" i="20"/>
  <c r="E66" i="20"/>
  <c r="F66" i="20" s="1"/>
  <c r="B78" i="20"/>
  <c r="C78" i="20"/>
  <c r="C79" i="20" s="1"/>
  <c r="H80" i="20"/>
  <c r="J80" i="20"/>
  <c r="J17" i="20"/>
  <c r="D78" i="20"/>
  <c r="E16" i="20"/>
  <c r="F16" i="20" s="1"/>
  <c r="H78" i="20"/>
  <c r="H79" i="20" l="1"/>
  <c r="I79" i="20" s="1"/>
  <c r="I78" i="20"/>
  <c r="D79" i="20"/>
  <c r="E79" i="20" s="1"/>
  <c r="E78" i="20"/>
  <c r="E77" i="19" l="1"/>
  <c r="E76" i="19"/>
  <c r="E75" i="19"/>
  <c r="F75" i="19" s="1"/>
  <c r="D75" i="19"/>
  <c r="C75" i="19"/>
  <c r="B75" i="19"/>
  <c r="I75" i="19" s="1"/>
  <c r="J75" i="19" s="1"/>
  <c r="E74" i="19"/>
  <c r="E73" i="19"/>
  <c r="D72" i="19"/>
  <c r="C72" i="19"/>
  <c r="B72" i="19"/>
  <c r="E71" i="19"/>
  <c r="E70" i="19"/>
  <c r="E69" i="19"/>
  <c r="E68" i="19"/>
  <c r="D67" i="19"/>
  <c r="C67" i="19"/>
  <c r="B67" i="19"/>
  <c r="I67" i="19" s="1"/>
  <c r="J67" i="19" s="1"/>
  <c r="D66" i="19"/>
  <c r="E65" i="19"/>
  <c r="E64" i="19"/>
  <c r="D63" i="19"/>
  <c r="E63" i="19" s="1"/>
  <c r="F63" i="19" s="1"/>
  <c r="C63" i="19"/>
  <c r="B63" i="19"/>
  <c r="I63" i="19" s="1"/>
  <c r="J63" i="19" s="1"/>
  <c r="E62" i="19"/>
  <c r="E61" i="19"/>
  <c r="D60" i="19"/>
  <c r="C60" i="19"/>
  <c r="B60" i="19"/>
  <c r="I60" i="19" s="1"/>
  <c r="J60" i="19" s="1"/>
  <c r="E59" i="19"/>
  <c r="E58" i="19"/>
  <c r="E57" i="19"/>
  <c r="E56" i="19"/>
  <c r="D55" i="19"/>
  <c r="E55" i="19" s="1"/>
  <c r="F55" i="19" s="1"/>
  <c r="C55" i="19"/>
  <c r="B55" i="19"/>
  <c r="I55" i="19" s="1"/>
  <c r="J55" i="19" s="1"/>
  <c r="E54" i="19"/>
  <c r="E53" i="19"/>
  <c r="D52" i="19"/>
  <c r="C52" i="19"/>
  <c r="B52" i="19"/>
  <c r="I52" i="19" s="1"/>
  <c r="J52" i="19" s="1"/>
  <c r="E51" i="19"/>
  <c r="E50" i="19"/>
  <c r="D49" i="19"/>
  <c r="E49" i="19" s="1"/>
  <c r="F49" i="19" s="1"/>
  <c r="C49" i="19"/>
  <c r="B49" i="19"/>
  <c r="I49" i="19" s="1"/>
  <c r="J49" i="19" s="1"/>
  <c r="E48" i="19"/>
  <c r="E47" i="19"/>
  <c r="D46" i="19"/>
  <c r="E46" i="19" s="1"/>
  <c r="F46" i="19" s="1"/>
  <c r="C46" i="19"/>
  <c r="B46" i="19"/>
  <c r="E45" i="19"/>
  <c r="E44" i="19"/>
  <c r="E43" i="19"/>
  <c r="E42" i="19"/>
  <c r="D41" i="19"/>
  <c r="E41" i="19" s="1"/>
  <c r="F41" i="19" s="1"/>
  <c r="C41" i="19"/>
  <c r="E40" i="19"/>
  <c r="E39" i="19"/>
  <c r="E38" i="19"/>
  <c r="E37" i="19"/>
  <c r="E36" i="19"/>
  <c r="E35" i="19"/>
  <c r="D34" i="19"/>
  <c r="E34" i="19" s="1"/>
  <c r="F34" i="19" s="1"/>
  <c r="C34" i="19"/>
  <c r="C30" i="19" s="1"/>
  <c r="B34" i="19"/>
  <c r="I34" i="19" s="1"/>
  <c r="J34" i="19" s="1"/>
  <c r="E33" i="19"/>
  <c r="E32" i="19"/>
  <c r="D31" i="19"/>
  <c r="E31" i="19" s="1"/>
  <c r="F31" i="19" s="1"/>
  <c r="C31" i="19"/>
  <c r="B31" i="19"/>
  <c r="I31" i="19" s="1"/>
  <c r="J31" i="19" s="1"/>
  <c r="E29" i="19"/>
  <c r="E28" i="19"/>
  <c r="D27" i="19"/>
  <c r="C27" i="19"/>
  <c r="B27" i="19"/>
  <c r="E26" i="19"/>
  <c r="E25" i="19"/>
  <c r="D24" i="19"/>
  <c r="C24" i="19"/>
  <c r="C16" i="19" s="1"/>
  <c r="B24" i="19"/>
  <c r="I24" i="19" s="1"/>
  <c r="J24" i="19" s="1"/>
  <c r="E23" i="19"/>
  <c r="E22" i="19"/>
  <c r="E21" i="19"/>
  <c r="E20" i="19"/>
  <c r="E19" i="19"/>
  <c r="E18" i="19"/>
  <c r="H17" i="19"/>
  <c r="H16" i="19" s="1"/>
  <c r="G17" i="19"/>
  <c r="G16" i="19" s="1"/>
  <c r="D17" i="19"/>
  <c r="D16" i="19" s="1"/>
  <c r="C17" i="19"/>
  <c r="B17" i="19"/>
  <c r="E27" i="19" l="1"/>
  <c r="F27" i="19" s="1"/>
  <c r="E52" i="19"/>
  <c r="F52" i="19" s="1"/>
  <c r="E60" i="19"/>
  <c r="F60" i="19" s="1"/>
  <c r="E67" i="19"/>
  <c r="F67" i="19" s="1"/>
  <c r="B66" i="19"/>
  <c r="I66" i="19" s="1"/>
  <c r="J66" i="19" s="1"/>
  <c r="I72" i="19"/>
  <c r="J72" i="19" s="1"/>
  <c r="B16" i="19"/>
  <c r="I27" i="19"/>
  <c r="J27" i="19" s="1"/>
  <c r="E24" i="19"/>
  <c r="F24" i="19" s="1"/>
  <c r="B30" i="19"/>
  <c r="I30" i="19" s="1"/>
  <c r="J30" i="19" s="1"/>
  <c r="I46" i="19"/>
  <c r="J46" i="19" s="1"/>
  <c r="C66" i="19"/>
  <c r="E72" i="19"/>
  <c r="F72" i="19" s="1"/>
  <c r="H78" i="19"/>
  <c r="I16" i="19"/>
  <c r="J16" i="19" s="1"/>
  <c r="G78" i="19"/>
  <c r="E16" i="19"/>
  <c r="F16" i="19" s="1"/>
  <c r="C78" i="19"/>
  <c r="E17" i="19"/>
  <c r="I17" i="19"/>
  <c r="D30" i="19"/>
  <c r="E30" i="19" s="1"/>
  <c r="F30" i="19" s="1"/>
  <c r="B78" i="19" l="1"/>
  <c r="H80" i="19"/>
  <c r="J80" i="19"/>
  <c r="F80" i="19"/>
  <c r="E66" i="19"/>
  <c r="F66" i="19" s="1"/>
  <c r="F17" i="19"/>
  <c r="D78" i="19"/>
  <c r="G79" i="19"/>
  <c r="C79" i="19"/>
  <c r="J17" i="19"/>
  <c r="H79" i="19"/>
  <c r="I79" i="19" s="1"/>
  <c r="I78" i="19"/>
  <c r="D79" i="19" l="1"/>
  <c r="D80" i="19" s="1"/>
  <c r="E78" i="19"/>
  <c r="E79" i="19" l="1"/>
  <c r="E77" i="18" l="1"/>
  <c r="E76" i="18"/>
  <c r="E75" i="18"/>
  <c r="F75" i="18" s="1"/>
  <c r="D75" i="18"/>
  <c r="C75" i="18"/>
  <c r="B75" i="18"/>
  <c r="I75" i="18" s="1"/>
  <c r="J75" i="18" s="1"/>
  <c r="E74" i="18"/>
  <c r="E73" i="18"/>
  <c r="D72" i="18"/>
  <c r="C72" i="18"/>
  <c r="B72" i="18"/>
  <c r="E71" i="18"/>
  <c r="E70" i="18"/>
  <c r="E69" i="18"/>
  <c r="E68" i="18"/>
  <c r="D67" i="18"/>
  <c r="C67" i="18"/>
  <c r="B67" i="18"/>
  <c r="I67" i="18" s="1"/>
  <c r="J67" i="18" s="1"/>
  <c r="D66" i="18"/>
  <c r="E65" i="18"/>
  <c r="E64" i="18"/>
  <c r="D63" i="18"/>
  <c r="E63" i="18" s="1"/>
  <c r="F63" i="18" s="1"/>
  <c r="C63" i="18"/>
  <c r="B63" i="18"/>
  <c r="I63" i="18" s="1"/>
  <c r="J63" i="18" s="1"/>
  <c r="E62" i="18"/>
  <c r="E61" i="18"/>
  <c r="D60" i="18"/>
  <c r="C60" i="18"/>
  <c r="B60" i="18"/>
  <c r="I60" i="18" s="1"/>
  <c r="J60" i="18" s="1"/>
  <c r="E59" i="18"/>
  <c r="E58" i="18"/>
  <c r="E57" i="18"/>
  <c r="E56" i="18"/>
  <c r="D55" i="18"/>
  <c r="E55" i="18" s="1"/>
  <c r="F55" i="18" s="1"/>
  <c r="C55" i="18"/>
  <c r="B55" i="18"/>
  <c r="I55" i="18" s="1"/>
  <c r="J55" i="18" s="1"/>
  <c r="E54" i="18"/>
  <c r="E53" i="18"/>
  <c r="D52" i="18"/>
  <c r="C52" i="18"/>
  <c r="B52" i="18"/>
  <c r="I52" i="18" s="1"/>
  <c r="J52" i="18" s="1"/>
  <c r="E51" i="18"/>
  <c r="E50" i="18"/>
  <c r="D49" i="18"/>
  <c r="E49" i="18" s="1"/>
  <c r="F49" i="18" s="1"/>
  <c r="C49" i="18"/>
  <c r="B49" i="18"/>
  <c r="I49" i="18" s="1"/>
  <c r="J49" i="18" s="1"/>
  <c r="E48" i="18"/>
  <c r="E47" i="18"/>
  <c r="D46" i="18"/>
  <c r="E46" i="18" s="1"/>
  <c r="F46" i="18" s="1"/>
  <c r="C46" i="18"/>
  <c r="B46" i="18"/>
  <c r="E45" i="18"/>
  <c r="E44" i="18"/>
  <c r="E43" i="18"/>
  <c r="E42" i="18"/>
  <c r="D41" i="18"/>
  <c r="E41" i="18" s="1"/>
  <c r="F41" i="18" s="1"/>
  <c r="C41" i="18"/>
  <c r="E40" i="18"/>
  <c r="E39" i="18"/>
  <c r="E38" i="18"/>
  <c r="E37" i="18"/>
  <c r="E36" i="18"/>
  <c r="E35" i="18"/>
  <c r="D34" i="18"/>
  <c r="E34" i="18" s="1"/>
  <c r="F34" i="18" s="1"/>
  <c r="C34" i="18"/>
  <c r="C30" i="18" s="1"/>
  <c r="B34" i="18"/>
  <c r="I34" i="18" s="1"/>
  <c r="J34" i="18" s="1"/>
  <c r="I33" i="18"/>
  <c r="E33" i="18"/>
  <c r="I32" i="18"/>
  <c r="E32" i="18"/>
  <c r="H31" i="18"/>
  <c r="H30" i="18" s="1"/>
  <c r="G31" i="18"/>
  <c r="D31" i="18"/>
  <c r="E31" i="18" s="1"/>
  <c r="F31" i="18" s="1"/>
  <c r="C31" i="18"/>
  <c r="B31" i="18"/>
  <c r="I29" i="18"/>
  <c r="E29" i="18"/>
  <c r="I28" i="18"/>
  <c r="E28" i="18"/>
  <c r="H27" i="18"/>
  <c r="G27" i="18"/>
  <c r="D27" i="18"/>
  <c r="C27" i="18"/>
  <c r="B27" i="18"/>
  <c r="I26" i="18"/>
  <c r="E26" i="18"/>
  <c r="I25" i="18"/>
  <c r="E25" i="18"/>
  <c r="H24" i="18"/>
  <c r="G24" i="18"/>
  <c r="D24" i="18"/>
  <c r="C24" i="18"/>
  <c r="B24" i="18"/>
  <c r="I23" i="18"/>
  <c r="E23" i="18"/>
  <c r="I22" i="18"/>
  <c r="E22" i="18"/>
  <c r="I21" i="18"/>
  <c r="E21" i="18"/>
  <c r="I20" i="18"/>
  <c r="E20" i="18"/>
  <c r="I19" i="18"/>
  <c r="E19" i="18"/>
  <c r="I18" i="18"/>
  <c r="E18" i="18"/>
  <c r="H17" i="18"/>
  <c r="G17" i="18"/>
  <c r="E17" i="18"/>
  <c r="C17" i="18"/>
  <c r="C16" i="18" s="1"/>
  <c r="B17" i="18"/>
  <c r="D16" i="18"/>
  <c r="I24" i="18" l="1"/>
  <c r="J24" i="18" s="1"/>
  <c r="E66" i="18"/>
  <c r="F66" i="18" s="1"/>
  <c r="B66" i="18"/>
  <c r="I66" i="18" s="1"/>
  <c r="J66" i="18" s="1"/>
  <c r="I72" i="18"/>
  <c r="J72" i="18" s="1"/>
  <c r="B16" i="18"/>
  <c r="I27" i="18"/>
  <c r="J27" i="18" s="1"/>
  <c r="I17" i="18"/>
  <c r="E27" i="18"/>
  <c r="F27" i="18" s="1"/>
  <c r="E52" i="18"/>
  <c r="F52" i="18" s="1"/>
  <c r="E60" i="18"/>
  <c r="F60" i="18" s="1"/>
  <c r="E67" i="18"/>
  <c r="F67" i="18" s="1"/>
  <c r="E16" i="18"/>
  <c r="F16" i="18" s="1"/>
  <c r="E24" i="18"/>
  <c r="I30" i="18"/>
  <c r="J30" i="18" s="1"/>
  <c r="B30" i="18"/>
  <c r="I46" i="18"/>
  <c r="J46" i="18" s="1"/>
  <c r="C66" i="18"/>
  <c r="C78" i="18" s="1"/>
  <c r="C79" i="18" s="1"/>
  <c r="E72" i="18"/>
  <c r="F72" i="18" s="1"/>
  <c r="J80" i="18"/>
  <c r="G30" i="18"/>
  <c r="H16" i="18"/>
  <c r="I16" i="18" s="1"/>
  <c r="J16" i="18" s="1"/>
  <c r="G16" i="18"/>
  <c r="F24" i="18"/>
  <c r="J17" i="18"/>
  <c r="B78" i="18"/>
  <c r="I31" i="18"/>
  <c r="J31" i="18" s="1"/>
  <c r="F17" i="18"/>
  <c r="D30" i="18"/>
  <c r="E30" i="18" s="1"/>
  <c r="F30" i="18" s="1"/>
  <c r="D78" i="18"/>
  <c r="H80" i="18" l="1"/>
  <c r="F80" i="18"/>
  <c r="H78" i="18"/>
  <c r="I78" i="18" s="1"/>
  <c r="G78" i="18"/>
  <c r="G79" i="18" s="1"/>
  <c r="D79" i="18"/>
  <c r="D80" i="18" s="1"/>
  <c r="E78" i="18"/>
  <c r="H79" i="18" l="1"/>
  <c r="I79" i="18" s="1"/>
  <c r="E79" i="18"/>
  <c r="I77" i="13" l="1"/>
  <c r="E77" i="13"/>
  <c r="I76" i="13"/>
  <c r="E76" i="13"/>
  <c r="H75" i="13"/>
  <c r="G75" i="13"/>
  <c r="D75" i="13"/>
  <c r="E75" i="13" s="1"/>
  <c r="F75" i="13" s="1"/>
  <c r="C75" i="13"/>
  <c r="B75" i="13"/>
  <c r="I74" i="13"/>
  <c r="E74" i="13"/>
  <c r="I73" i="13"/>
  <c r="E73" i="13"/>
  <c r="H72" i="13"/>
  <c r="G72" i="13"/>
  <c r="D72" i="13"/>
  <c r="C72" i="13"/>
  <c r="B72" i="13"/>
  <c r="I71" i="13"/>
  <c r="E71" i="13"/>
  <c r="I70" i="13"/>
  <c r="E70" i="13"/>
  <c r="I69" i="13"/>
  <c r="E69" i="13"/>
  <c r="I68" i="13"/>
  <c r="E68" i="13"/>
  <c r="H67" i="13"/>
  <c r="I67" i="13" s="1"/>
  <c r="J67" i="13" s="1"/>
  <c r="G67" i="13"/>
  <c r="D67" i="13"/>
  <c r="E67" i="13" s="1"/>
  <c r="F67" i="13" s="1"/>
  <c r="C67" i="13"/>
  <c r="B67" i="13"/>
  <c r="B66" i="13" s="1"/>
  <c r="I65" i="13"/>
  <c r="E65" i="13"/>
  <c r="I64" i="13"/>
  <c r="E64" i="13"/>
  <c r="H63" i="13"/>
  <c r="I63" i="13" s="1"/>
  <c r="J63" i="13" s="1"/>
  <c r="G63" i="13"/>
  <c r="D63" i="13"/>
  <c r="C63" i="13"/>
  <c r="B63" i="13"/>
  <c r="I62" i="13"/>
  <c r="E62" i="13"/>
  <c r="I61" i="13"/>
  <c r="E61" i="13"/>
  <c r="H60" i="13"/>
  <c r="G60" i="13"/>
  <c r="D60" i="13"/>
  <c r="C60" i="13"/>
  <c r="B60" i="13"/>
  <c r="I59" i="13"/>
  <c r="E59" i="13"/>
  <c r="I58" i="13"/>
  <c r="E58" i="13"/>
  <c r="I57" i="13"/>
  <c r="E57" i="13"/>
  <c r="I56" i="13"/>
  <c r="E56" i="13"/>
  <c r="H55" i="13"/>
  <c r="G55" i="13"/>
  <c r="D55" i="13"/>
  <c r="E55" i="13" s="1"/>
  <c r="F55" i="13" s="1"/>
  <c r="C55" i="13"/>
  <c r="B55" i="13"/>
  <c r="I54" i="13"/>
  <c r="E54" i="13"/>
  <c r="I53" i="13"/>
  <c r="E53" i="13"/>
  <c r="H52" i="13"/>
  <c r="G52" i="13"/>
  <c r="D52" i="13"/>
  <c r="C52" i="13"/>
  <c r="B52" i="13"/>
  <c r="I51" i="13"/>
  <c r="E51" i="13"/>
  <c r="I50" i="13"/>
  <c r="E50" i="13"/>
  <c r="H49" i="13"/>
  <c r="G49" i="13"/>
  <c r="D49" i="13"/>
  <c r="C49" i="13"/>
  <c r="B49" i="13"/>
  <c r="I48" i="13"/>
  <c r="E48" i="13"/>
  <c r="I47" i="13"/>
  <c r="E47" i="13"/>
  <c r="H46" i="13"/>
  <c r="G46" i="13"/>
  <c r="D46" i="13"/>
  <c r="C46" i="13"/>
  <c r="B46" i="13"/>
  <c r="I45" i="13"/>
  <c r="E45" i="13"/>
  <c r="I44" i="13"/>
  <c r="E44" i="13"/>
  <c r="I43" i="13"/>
  <c r="E43" i="13"/>
  <c r="I42" i="13"/>
  <c r="E42" i="13"/>
  <c r="H41" i="13"/>
  <c r="I41" i="13" s="1"/>
  <c r="J41" i="13" s="1"/>
  <c r="G41" i="13"/>
  <c r="E41" i="13"/>
  <c r="F41" i="13" s="1"/>
  <c r="D41" i="13"/>
  <c r="C41" i="13"/>
  <c r="I40" i="13"/>
  <c r="E40" i="13"/>
  <c r="I39" i="13"/>
  <c r="E39" i="13"/>
  <c r="I38" i="13"/>
  <c r="E38" i="13"/>
  <c r="I37" i="13"/>
  <c r="E37" i="13"/>
  <c r="I36" i="13"/>
  <c r="E36" i="13"/>
  <c r="I35" i="13"/>
  <c r="E35" i="13"/>
  <c r="H34" i="13"/>
  <c r="G34" i="13"/>
  <c r="G30" i="13" s="1"/>
  <c r="D34" i="13"/>
  <c r="E34" i="13" s="1"/>
  <c r="F34" i="13" s="1"/>
  <c r="C34" i="13"/>
  <c r="B34" i="13"/>
  <c r="I33" i="13"/>
  <c r="E33" i="13"/>
  <c r="I32" i="13"/>
  <c r="E32" i="13"/>
  <c r="H31" i="13"/>
  <c r="G31" i="13"/>
  <c r="D31" i="13"/>
  <c r="E31" i="13" s="1"/>
  <c r="F31" i="13" s="1"/>
  <c r="C31" i="13"/>
  <c r="C30" i="13" s="1"/>
  <c r="B31" i="13"/>
  <c r="I29" i="13"/>
  <c r="E29" i="13"/>
  <c r="I28" i="13"/>
  <c r="E28" i="13"/>
  <c r="H27" i="13"/>
  <c r="G27" i="13"/>
  <c r="D27" i="13"/>
  <c r="C27" i="13"/>
  <c r="B27" i="13"/>
  <c r="I26" i="13"/>
  <c r="E26" i="13"/>
  <c r="I25" i="13"/>
  <c r="E25" i="13"/>
  <c r="H24" i="13"/>
  <c r="I24" i="13" s="1"/>
  <c r="J24" i="13" s="1"/>
  <c r="G24" i="13"/>
  <c r="G16" i="13" s="1"/>
  <c r="E24" i="13"/>
  <c r="F24" i="13" s="1"/>
  <c r="D24" i="13"/>
  <c r="C24" i="13"/>
  <c r="B24" i="13"/>
  <c r="I23" i="13"/>
  <c r="E23" i="13"/>
  <c r="I22" i="13"/>
  <c r="E22" i="13"/>
  <c r="I21" i="13"/>
  <c r="E21" i="13"/>
  <c r="I20" i="13"/>
  <c r="E20" i="13"/>
  <c r="I19" i="13"/>
  <c r="E19" i="13"/>
  <c r="I18" i="13"/>
  <c r="E18" i="13"/>
  <c r="H17" i="13"/>
  <c r="G17" i="13"/>
  <c r="D17" i="13"/>
  <c r="C17" i="13"/>
  <c r="C16" i="13" s="1"/>
  <c r="B17" i="13"/>
  <c r="B16" i="13" s="1"/>
  <c r="E17" i="13" l="1"/>
  <c r="I31" i="13"/>
  <c r="J31" i="13" s="1"/>
  <c r="I55" i="13"/>
  <c r="J55" i="13" s="1"/>
  <c r="E63" i="13"/>
  <c r="F63" i="13" s="1"/>
  <c r="D66" i="13"/>
  <c r="E66" i="13" s="1"/>
  <c r="F66" i="13" s="1"/>
  <c r="C66" i="13"/>
  <c r="C78" i="13" s="1"/>
  <c r="I49" i="13"/>
  <c r="J49" i="13" s="1"/>
  <c r="I60" i="13"/>
  <c r="J60" i="13" s="1"/>
  <c r="I34" i="13"/>
  <c r="J34" i="13" s="1"/>
  <c r="G66" i="13"/>
  <c r="E49" i="13"/>
  <c r="F49" i="13" s="1"/>
  <c r="E60" i="13"/>
  <c r="F60" i="13" s="1"/>
  <c r="I75" i="13"/>
  <c r="J75" i="13" s="1"/>
  <c r="H66" i="13"/>
  <c r="I66" i="13" s="1"/>
  <c r="J66" i="13" s="1"/>
  <c r="G78" i="13"/>
  <c r="I27" i="13"/>
  <c r="J27" i="13" s="1"/>
  <c r="H16" i="13"/>
  <c r="F17" i="13"/>
  <c r="E46" i="13"/>
  <c r="F46" i="13" s="1"/>
  <c r="D30" i="13"/>
  <c r="I52" i="13"/>
  <c r="J52" i="13" s="1"/>
  <c r="E27" i="13"/>
  <c r="F27" i="13" s="1"/>
  <c r="D16" i="13"/>
  <c r="I17" i="13"/>
  <c r="B30" i="13"/>
  <c r="B78" i="13" s="1"/>
  <c r="I46" i="13"/>
  <c r="J46" i="13" s="1"/>
  <c r="H30" i="13"/>
  <c r="I30" i="13" s="1"/>
  <c r="J30" i="13" s="1"/>
  <c r="E52" i="13"/>
  <c r="F52" i="13" s="1"/>
  <c r="E72" i="13"/>
  <c r="F72" i="13" s="1"/>
  <c r="I72" i="13"/>
  <c r="J72" i="13" s="1"/>
  <c r="D80" i="13" l="1"/>
  <c r="F80" i="13"/>
  <c r="E30" i="13"/>
  <c r="F30" i="13" s="1"/>
  <c r="J80" i="13"/>
  <c r="H80" i="13"/>
  <c r="G79" i="13"/>
  <c r="C79" i="13"/>
  <c r="D78" i="13"/>
  <c r="E16" i="13"/>
  <c r="F16" i="13" s="1"/>
  <c r="I16" i="13"/>
  <c r="J16" i="13" s="1"/>
  <c r="H78" i="13"/>
  <c r="J17" i="13"/>
  <c r="E78" i="13" l="1"/>
  <c r="D79" i="13"/>
  <c r="H79" i="13"/>
  <c r="I79" i="13" s="1"/>
  <c r="I78" i="13"/>
  <c r="E79" i="13" l="1"/>
  <c r="I77" i="11" l="1"/>
  <c r="E77" i="11"/>
  <c r="I76" i="11"/>
  <c r="E76" i="11"/>
  <c r="H75" i="11"/>
  <c r="G75" i="11"/>
  <c r="D75" i="11"/>
  <c r="E75" i="11" s="1"/>
  <c r="F75" i="11" s="1"/>
  <c r="C75" i="11"/>
  <c r="B75" i="11"/>
  <c r="I74" i="11"/>
  <c r="E74" i="11"/>
  <c r="I73" i="11"/>
  <c r="E73" i="11"/>
  <c r="H72" i="11"/>
  <c r="G72" i="11"/>
  <c r="G66" i="11" s="1"/>
  <c r="D72" i="11"/>
  <c r="C72" i="11"/>
  <c r="B72" i="11"/>
  <c r="I71" i="11"/>
  <c r="E71" i="11"/>
  <c r="I70" i="11"/>
  <c r="E70" i="11"/>
  <c r="I69" i="11"/>
  <c r="E69" i="11"/>
  <c r="I68" i="11"/>
  <c r="E68" i="11"/>
  <c r="H67" i="11"/>
  <c r="G67" i="11"/>
  <c r="D67" i="11"/>
  <c r="C67" i="11"/>
  <c r="B67" i="11"/>
  <c r="B66" i="11" s="1"/>
  <c r="C66" i="11"/>
  <c r="I65" i="11"/>
  <c r="E65" i="11"/>
  <c r="I64" i="11"/>
  <c r="E64" i="11"/>
  <c r="H63" i="11"/>
  <c r="G63" i="11"/>
  <c r="D63" i="11"/>
  <c r="C63" i="11"/>
  <c r="B63" i="11"/>
  <c r="I62" i="11"/>
  <c r="E62" i="11"/>
  <c r="I61" i="11"/>
  <c r="E61" i="11"/>
  <c r="H60" i="11"/>
  <c r="I60" i="11" s="1"/>
  <c r="J60" i="11" s="1"/>
  <c r="G60" i="11"/>
  <c r="D60" i="11"/>
  <c r="E60" i="11" s="1"/>
  <c r="F60" i="11" s="1"/>
  <c r="C60" i="11"/>
  <c r="B60" i="11"/>
  <c r="I59" i="11"/>
  <c r="E59" i="11"/>
  <c r="I58" i="11"/>
  <c r="E58" i="11"/>
  <c r="I57" i="11"/>
  <c r="E57" i="11"/>
  <c r="I56" i="11"/>
  <c r="E56" i="11"/>
  <c r="H55" i="11"/>
  <c r="G55" i="11"/>
  <c r="D55" i="11"/>
  <c r="E55" i="11" s="1"/>
  <c r="F55" i="11" s="1"/>
  <c r="C55" i="11"/>
  <c r="B55" i="11"/>
  <c r="I54" i="11"/>
  <c r="E54" i="11"/>
  <c r="I53" i="11"/>
  <c r="E53" i="11"/>
  <c r="H52" i="11"/>
  <c r="G52" i="11"/>
  <c r="D52" i="11"/>
  <c r="C52" i="11"/>
  <c r="B52" i="11"/>
  <c r="I51" i="11"/>
  <c r="E51" i="11"/>
  <c r="I50" i="11"/>
  <c r="E50" i="11"/>
  <c r="H49" i="11"/>
  <c r="I49" i="11" s="1"/>
  <c r="J49" i="11" s="1"/>
  <c r="G49" i="11"/>
  <c r="D49" i="11"/>
  <c r="C49" i="11"/>
  <c r="B49" i="11"/>
  <c r="I48" i="11"/>
  <c r="E48" i="11"/>
  <c r="I47" i="11"/>
  <c r="E47" i="11"/>
  <c r="H46" i="11"/>
  <c r="I46" i="11" s="1"/>
  <c r="J46" i="11" s="1"/>
  <c r="G46" i="11"/>
  <c r="E46" i="11"/>
  <c r="F46" i="11" s="1"/>
  <c r="D46" i="11"/>
  <c r="C46" i="11"/>
  <c r="B46" i="11"/>
  <c r="I45" i="11"/>
  <c r="E45" i="11"/>
  <c r="I44" i="11"/>
  <c r="E44" i="11"/>
  <c r="I43" i="11"/>
  <c r="E43" i="11"/>
  <c r="I42" i="11"/>
  <c r="E42" i="11"/>
  <c r="H41" i="11"/>
  <c r="I41" i="11" s="1"/>
  <c r="J41" i="11" s="1"/>
  <c r="G41" i="11"/>
  <c r="F41" i="11"/>
  <c r="D41" i="11"/>
  <c r="E41" i="11" s="1"/>
  <c r="C41" i="11"/>
  <c r="I40" i="11"/>
  <c r="E40" i="11"/>
  <c r="I39" i="11"/>
  <c r="E39" i="11"/>
  <c r="I38" i="11"/>
  <c r="E38" i="11"/>
  <c r="I37" i="11"/>
  <c r="E37" i="11"/>
  <c r="I36" i="11"/>
  <c r="E36" i="11"/>
  <c r="I35" i="11"/>
  <c r="E35" i="11"/>
  <c r="H34" i="11"/>
  <c r="G34" i="11"/>
  <c r="D34" i="11"/>
  <c r="E34" i="11" s="1"/>
  <c r="F34" i="11" s="1"/>
  <c r="C34" i="11"/>
  <c r="B34" i="11"/>
  <c r="I33" i="11"/>
  <c r="E33" i="11"/>
  <c r="I32" i="11"/>
  <c r="E32" i="11"/>
  <c r="H31" i="11"/>
  <c r="G31" i="11"/>
  <c r="D31" i="11"/>
  <c r="E31" i="11" s="1"/>
  <c r="F31" i="11" s="1"/>
  <c r="C31" i="11"/>
  <c r="B31" i="11"/>
  <c r="D30" i="11"/>
  <c r="I29" i="11"/>
  <c r="E29" i="11"/>
  <c r="I28" i="11"/>
  <c r="E28" i="11"/>
  <c r="H27" i="11"/>
  <c r="I27" i="11" s="1"/>
  <c r="J27" i="11" s="1"/>
  <c r="G27" i="11"/>
  <c r="D27" i="11"/>
  <c r="D16" i="11" s="1"/>
  <c r="C27" i="11"/>
  <c r="B27" i="11"/>
  <c r="I26" i="11"/>
  <c r="E26" i="11"/>
  <c r="I25" i="11"/>
  <c r="E25" i="11"/>
  <c r="H24" i="11"/>
  <c r="G24" i="11"/>
  <c r="D24" i="11"/>
  <c r="C24" i="11"/>
  <c r="B24" i="11"/>
  <c r="I23" i="11"/>
  <c r="E23" i="11"/>
  <c r="I22" i="11"/>
  <c r="E22" i="11"/>
  <c r="I21" i="11"/>
  <c r="E21" i="11"/>
  <c r="I20" i="11"/>
  <c r="E20" i="11"/>
  <c r="I19" i="11"/>
  <c r="E19" i="11"/>
  <c r="I18" i="11"/>
  <c r="E18" i="11"/>
  <c r="H17" i="11"/>
  <c r="I17" i="11" s="1"/>
  <c r="G17" i="11"/>
  <c r="D17" i="11"/>
  <c r="C17" i="11"/>
  <c r="C16" i="11" s="1"/>
  <c r="B17" i="11"/>
  <c r="I67" i="11" l="1"/>
  <c r="J67" i="11" s="1"/>
  <c r="H16" i="11"/>
  <c r="G16" i="11"/>
  <c r="E24" i="11"/>
  <c r="F24" i="11" s="1"/>
  <c r="C30" i="11"/>
  <c r="B30" i="11"/>
  <c r="I34" i="11"/>
  <c r="J34" i="11" s="1"/>
  <c r="E52" i="11"/>
  <c r="F52" i="11" s="1"/>
  <c r="E63" i="11"/>
  <c r="F63" i="11" s="1"/>
  <c r="E72" i="11"/>
  <c r="F72" i="11" s="1"/>
  <c r="H30" i="11"/>
  <c r="I30" i="11" s="1"/>
  <c r="J30" i="11" s="1"/>
  <c r="I52" i="11"/>
  <c r="J52" i="11" s="1"/>
  <c r="I63" i="11"/>
  <c r="J63" i="11" s="1"/>
  <c r="I72" i="11"/>
  <c r="J72" i="11" s="1"/>
  <c r="E30" i="11"/>
  <c r="F30" i="11" s="1"/>
  <c r="C78" i="11"/>
  <c r="C79" i="11" s="1"/>
  <c r="B16" i="11"/>
  <c r="B78" i="11" s="1"/>
  <c r="E27" i="11"/>
  <c r="F27" i="11" s="1"/>
  <c r="E17" i="11"/>
  <c r="I31" i="11"/>
  <c r="J31" i="11" s="1"/>
  <c r="E49" i="11"/>
  <c r="F49" i="11" s="1"/>
  <c r="I55" i="11"/>
  <c r="J55" i="11" s="1"/>
  <c r="E67" i="11"/>
  <c r="F67" i="11" s="1"/>
  <c r="I75" i="11"/>
  <c r="J75" i="11" s="1"/>
  <c r="G30" i="11"/>
  <c r="G78" i="11" s="1"/>
  <c r="G79" i="11" s="1"/>
  <c r="I16" i="11"/>
  <c r="J16" i="11" s="1"/>
  <c r="J17" i="11"/>
  <c r="E16" i="11"/>
  <c r="F16" i="11" s="1"/>
  <c r="F17" i="11"/>
  <c r="I24" i="11"/>
  <c r="J24" i="11" s="1"/>
  <c r="D66" i="11"/>
  <c r="E66" i="11" s="1"/>
  <c r="F66" i="11" s="1"/>
  <c r="H66" i="11"/>
  <c r="I66" i="11" s="1"/>
  <c r="J66" i="11" s="1"/>
  <c r="D80" i="11" l="1"/>
  <c r="F80" i="11"/>
  <c r="H80" i="11"/>
  <c r="J80" i="11"/>
  <c r="H78" i="11"/>
  <c r="H79" i="11" s="1"/>
  <c r="I79" i="11" s="1"/>
  <c r="D78" i="11"/>
  <c r="I78" i="11" l="1"/>
  <c r="D79" i="11"/>
  <c r="E78" i="11"/>
  <c r="E79" i="11" l="1"/>
  <c r="I77" i="10" l="1"/>
  <c r="E77" i="10"/>
  <c r="I76" i="10"/>
  <c r="E76" i="10"/>
  <c r="H75" i="10"/>
  <c r="G75" i="10"/>
  <c r="D75" i="10"/>
  <c r="E75" i="10" s="1"/>
  <c r="F75" i="10" s="1"/>
  <c r="C75" i="10"/>
  <c r="B75" i="10"/>
  <c r="I74" i="10"/>
  <c r="E74" i="10"/>
  <c r="I73" i="10"/>
  <c r="E73" i="10"/>
  <c r="H72" i="10"/>
  <c r="G72" i="10"/>
  <c r="D72" i="10"/>
  <c r="C72" i="10"/>
  <c r="B72" i="10"/>
  <c r="I71" i="10"/>
  <c r="E71" i="10"/>
  <c r="I70" i="10"/>
  <c r="E70" i="10"/>
  <c r="I69" i="10"/>
  <c r="E69" i="10"/>
  <c r="I68" i="10"/>
  <c r="E68" i="10"/>
  <c r="H67" i="10"/>
  <c r="G67" i="10"/>
  <c r="D67" i="10"/>
  <c r="C67" i="10"/>
  <c r="C66" i="10" s="1"/>
  <c r="B67" i="10"/>
  <c r="B66" i="10" s="1"/>
  <c r="I65" i="10"/>
  <c r="E65" i="10"/>
  <c r="I64" i="10"/>
  <c r="E64" i="10"/>
  <c r="H63" i="10"/>
  <c r="G63" i="10"/>
  <c r="D63" i="10"/>
  <c r="E63" i="10" s="1"/>
  <c r="F63" i="10" s="1"/>
  <c r="C63" i="10"/>
  <c r="B63" i="10"/>
  <c r="I62" i="10"/>
  <c r="E62" i="10"/>
  <c r="I61" i="10"/>
  <c r="E61" i="10"/>
  <c r="H60" i="10"/>
  <c r="G60" i="10"/>
  <c r="D60" i="10"/>
  <c r="C60" i="10"/>
  <c r="B60" i="10"/>
  <c r="I59" i="10"/>
  <c r="E59" i="10"/>
  <c r="I58" i="10"/>
  <c r="E58" i="10"/>
  <c r="I57" i="10"/>
  <c r="E57" i="10"/>
  <c r="I56" i="10"/>
  <c r="E56" i="10"/>
  <c r="H55" i="10"/>
  <c r="I55" i="10" s="1"/>
  <c r="J55" i="10" s="1"/>
  <c r="G55" i="10"/>
  <c r="D55" i="10"/>
  <c r="C55" i="10"/>
  <c r="B55" i="10"/>
  <c r="I54" i="10"/>
  <c r="E54" i="10"/>
  <c r="I53" i="10"/>
  <c r="E53" i="10"/>
  <c r="H52" i="10"/>
  <c r="G52" i="10"/>
  <c r="D52" i="10"/>
  <c r="C52" i="10"/>
  <c r="B52" i="10"/>
  <c r="I51" i="10"/>
  <c r="E51" i="10"/>
  <c r="I50" i="10"/>
  <c r="E50" i="10"/>
  <c r="H49" i="10"/>
  <c r="G49" i="10"/>
  <c r="D49" i="10"/>
  <c r="E49" i="10" s="1"/>
  <c r="F49" i="10" s="1"/>
  <c r="C49" i="10"/>
  <c r="B49" i="10"/>
  <c r="I48" i="10"/>
  <c r="E48" i="10"/>
  <c r="I47" i="10"/>
  <c r="E47" i="10"/>
  <c r="H46" i="10"/>
  <c r="I46" i="10" s="1"/>
  <c r="J46" i="10" s="1"/>
  <c r="G46" i="10"/>
  <c r="D46" i="10"/>
  <c r="C46" i="10"/>
  <c r="B46" i="10"/>
  <c r="I45" i="10"/>
  <c r="E45" i="10"/>
  <c r="I44" i="10"/>
  <c r="E44" i="10"/>
  <c r="I43" i="10"/>
  <c r="E43" i="10"/>
  <c r="I42" i="10"/>
  <c r="E42" i="10"/>
  <c r="H41" i="10"/>
  <c r="I41" i="10" s="1"/>
  <c r="J41" i="10" s="1"/>
  <c r="G41" i="10"/>
  <c r="D41" i="10"/>
  <c r="E41" i="10" s="1"/>
  <c r="F41" i="10" s="1"/>
  <c r="C41" i="10"/>
  <c r="I40" i="10"/>
  <c r="E40" i="10"/>
  <c r="I39" i="10"/>
  <c r="E39" i="10"/>
  <c r="I38" i="10"/>
  <c r="E38" i="10"/>
  <c r="I37" i="10"/>
  <c r="E37" i="10"/>
  <c r="I36" i="10"/>
  <c r="E36" i="10"/>
  <c r="I35" i="10"/>
  <c r="E35" i="10"/>
  <c r="H34" i="10"/>
  <c r="G34" i="10"/>
  <c r="D34" i="10"/>
  <c r="E34" i="10" s="1"/>
  <c r="F34" i="10" s="1"/>
  <c r="C34" i="10"/>
  <c r="B34" i="10"/>
  <c r="I33" i="10"/>
  <c r="E33" i="10"/>
  <c r="I32" i="10"/>
  <c r="E32" i="10"/>
  <c r="H31" i="10"/>
  <c r="G31" i="10"/>
  <c r="D31" i="10"/>
  <c r="E31" i="10" s="1"/>
  <c r="F31" i="10" s="1"/>
  <c r="C31" i="10"/>
  <c r="B31" i="10"/>
  <c r="I29" i="10"/>
  <c r="E29" i="10"/>
  <c r="I28" i="10"/>
  <c r="E28" i="10"/>
  <c r="H27" i="10"/>
  <c r="G27" i="10"/>
  <c r="D27" i="10"/>
  <c r="C27" i="10"/>
  <c r="B27" i="10"/>
  <c r="I26" i="10"/>
  <c r="E26" i="10"/>
  <c r="I25" i="10"/>
  <c r="E25" i="10"/>
  <c r="G24" i="10"/>
  <c r="D24" i="10"/>
  <c r="E24" i="10" s="1"/>
  <c r="F24" i="10" s="1"/>
  <c r="C24" i="10"/>
  <c r="B24" i="10"/>
  <c r="I23" i="10"/>
  <c r="E23" i="10"/>
  <c r="I22" i="10"/>
  <c r="E22" i="10"/>
  <c r="I21" i="10"/>
  <c r="E21" i="10"/>
  <c r="I20" i="10"/>
  <c r="E20" i="10"/>
  <c r="I19" i="10"/>
  <c r="E19" i="10"/>
  <c r="I18" i="10"/>
  <c r="E18" i="10"/>
  <c r="H17" i="10"/>
  <c r="I17" i="10" s="1"/>
  <c r="G17" i="10"/>
  <c r="D17" i="10"/>
  <c r="C17" i="10"/>
  <c r="C16" i="10" s="1"/>
  <c r="B17" i="10"/>
  <c r="B16" i="10" l="1"/>
  <c r="E52" i="10"/>
  <c r="F52" i="10" s="1"/>
  <c r="I60" i="10"/>
  <c r="J60" i="10" s="1"/>
  <c r="I72" i="10"/>
  <c r="J72" i="10" s="1"/>
  <c r="G66" i="10"/>
  <c r="I67" i="10"/>
  <c r="J67" i="10" s="1"/>
  <c r="E17" i="10"/>
  <c r="I31" i="10"/>
  <c r="J31" i="10" s="1"/>
  <c r="E46" i="10"/>
  <c r="F46" i="10" s="1"/>
  <c r="I49" i="10"/>
  <c r="J49" i="10" s="1"/>
  <c r="E55" i="10"/>
  <c r="F55" i="10" s="1"/>
  <c r="I63" i="10"/>
  <c r="J63" i="10" s="1"/>
  <c r="E67" i="10"/>
  <c r="F67" i="10" s="1"/>
  <c r="I75" i="10"/>
  <c r="J75" i="10" s="1"/>
  <c r="H80" i="10"/>
  <c r="G16" i="10"/>
  <c r="D16" i="10"/>
  <c r="E16" i="10" s="1"/>
  <c r="F16" i="10" s="1"/>
  <c r="C30" i="10"/>
  <c r="C78" i="10" s="1"/>
  <c r="B30" i="10"/>
  <c r="I34" i="10"/>
  <c r="J34" i="10" s="1"/>
  <c r="I52" i="10"/>
  <c r="J52" i="10" s="1"/>
  <c r="E60" i="10"/>
  <c r="F60" i="10" s="1"/>
  <c r="E72" i="10"/>
  <c r="F72" i="10" s="1"/>
  <c r="H16" i="10"/>
  <c r="I16" i="10" s="1"/>
  <c r="J16" i="10" s="1"/>
  <c r="G30" i="10"/>
  <c r="G78" i="10" s="1"/>
  <c r="H30" i="10"/>
  <c r="I30" i="10" s="1"/>
  <c r="J30" i="10" s="1"/>
  <c r="I27" i="10"/>
  <c r="J27" i="10" s="1"/>
  <c r="D30" i="10"/>
  <c r="E30" i="10" s="1"/>
  <c r="F30" i="10" s="1"/>
  <c r="E27" i="10"/>
  <c r="F27" i="10" s="1"/>
  <c r="J17" i="10"/>
  <c r="I24" i="10"/>
  <c r="J24" i="10" s="1"/>
  <c r="D66" i="10"/>
  <c r="E66" i="10" s="1"/>
  <c r="F66" i="10" s="1"/>
  <c r="H66" i="10"/>
  <c r="I66" i="10" s="1"/>
  <c r="J66" i="10" s="1"/>
  <c r="F80" i="10" l="1"/>
  <c r="F17" i="10"/>
  <c r="B78" i="10"/>
  <c r="C79" i="10" s="1"/>
  <c r="J80" i="10"/>
  <c r="H78" i="10"/>
  <c r="D78" i="10"/>
  <c r="H79" i="10" l="1"/>
  <c r="I79" i="10" s="1"/>
  <c r="G79" i="10"/>
  <c r="I78" i="10"/>
  <c r="D79" i="10"/>
  <c r="D80" i="10" s="1"/>
  <c r="E78" i="10"/>
  <c r="E79" i="10" l="1"/>
  <c r="I77" i="9" l="1"/>
  <c r="E77" i="9"/>
  <c r="I76" i="9"/>
  <c r="E76" i="9"/>
  <c r="H75" i="9"/>
  <c r="G75" i="9"/>
  <c r="D75" i="9"/>
  <c r="E75" i="9" s="1"/>
  <c r="F75" i="9" s="1"/>
  <c r="C75" i="9"/>
  <c r="C66" i="9" s="1"/>
  <c r="B75" i="9"/>
  <c r="I74" i="9"/>
  <c r="E74" i="9"/>
  <c r="I73" i="9"/>
  <c r="E73" i="9"/>
  <c r="H72" i="9"/>
  <c r="G72" i="9"/>
  <c r="D72" i="9"/>
  <c r="E72" i="9" s="1"/>
  <c r="F72" i="9" s="1"/>
  <c r="C72" i="9"/>
  <c r="B72" i="9"/>
  <c r="I71" i="9"/>
  <c r="E71" i="9"/>
  <c r="I70" i="9"/>
  <c r="E70" i="9"/>
  <c r="I69" i="9"/>
  <c r="E69" i="9"/>
  <c r="I68" i="9"/>
  <c r="E68" i="9"/>
  <c r="H67" i="9"/>
  <c r="G67" i="9"/>
  <c r="D67" i="9"/>
  <c r="C67" i="9"/>
  <c r="B67" i="9"/>
  <c r="B66" i="9" s="1"/>
  <c r="G66" i="9"/>
  <c r="I65" i="9"/>
  <c r="E65" i="9"/>
  <c r="I64" i="9"/>
  <c r="E64" i="9"/>
  <c r="H63" i="9"/>
  <c r="G63" i="9"/>
  <c r="D63" i="9"/>
  <c r="E63" i="9" s="1"/>
  <c r="F63" i="9" s="1"/>
  <c r="C63" i="9"/>
  <c r="B63" i="9"/>
  <c r="I62" i="9"/>
  <c r="E62" i="9"/>
  <c r="I61" i="9"/>
  <c r="E61" i="9"/>
  <c r="H60" i="9"/>
  <c r="G60" i="9"/>
  <c r="D60" i="9"/>
  <c r="C60" i="9"/>
  <c r="B60" i="9"/>
  <c r="I59" i="9"/>
  <c r="E59" i="9"/>
  <c r="I58" i="9"/>
  <c r="E58" i="9"/>
  <c r="I57" i="9"/>
  <c r="E57" i="9"/>
  <c r="I56" i="9"/>
  <c r="E56" i="9"/>
  <c r="H55" i="9"/>
  <c r="I55" i="9" s="1"/>
  <c r="J55" i="9" s="1"/>
  <c r="G55" i="9"/>
  <c r="D55" i="9"/>
  <c r="C55" i="9"/>
  <c r="B55" i="9"/>
  <c r="I54" i="9"/>
  <c r="E54" i="9"/>
  <c r="I53" i="9"/>
  <c r="E53" i="9"/>
  <c r="H52" i="9"/>
  <c r="G52" i="9"/>
  <c r="D52" i="9"/>
  <c r="E52" i="9" s="1"/>
  <c r="F52" i="9" s="1"/>
  <c r="C52" i="9"/>
  <c r="B52" i="9"/>
  <c r="I51" i="9"/>
  <c r="E51" i="9"/>
  <c r="I50" i="9"/>
  <c r="E50" i="9"/>
  <c r="H49" i="9"/>
  <c r="G49" i="9"/>
  <c r="D49" i="9"/>
  <c r="E49" i="9" s="1"/>
  <c r="F49" i="9" s="1"/>
  <c r="C49" i="9"/>
  <c r="B49" i="9"/>
  <c r="I48" i="9"/>
  <c r="E48" i="9"/>
  <c r="I47" i="9"/>
  <c r="E47" i="9"/>
  <c r="H46" i="9"/>
  <c r="I46" i="9" s="1"/>
  <c r="J46" i="9" s="1"/>
  <c r="G46" i="9"/>
  <c r="D46" i="9"/>
  <c r="C46" i="9"/>
  <c r="B46" i="9"/>
  <c r="I45" i="9"/>
  <c r="E45" i="9"/>
  <c r="I44" i="9"/>
  <c r="E44" i="9"/>
  <c r="I43" i="9"/>
  <c r="E43" i="9"/>
  <c r="I42" i="9"/>
  <c r="E42" i="9"/>
  <c r="H41" i="9"/>
  <c r="I41" i="9" s="1"/>
  <c r="J41" i="9" s="1"/>
  <c r="G41" i="9"/>
  <c r="D41" i="9"/>
  <c r="E41" i="9" s="1"/>
  <c r="F41" i="9" s="1"/>
  <c r="C41" i="9"/>
  <c r="I40" i="9"/>
  <c r="E40" i="9"/>
  <c r="I39" i="9"/>
  <c r="E39" i="9"/>
  <c r="I38" i="9"/>
  <c r="E38" i="9"/>
  <c r="I37" i="9"/>
  <c r="E37" i="9"/>
  <c r="I36" i="9"/>
  <c r="E36" i="9"/>
  <c r="I35" i="9"/>
  <c r="E35" i="9"/>
  <c r="H34" i="9"/>
  <c r="G34" i="9"/>
  <c r="D34" i="9"/>
  <c r="C34" i="9"/>
  <c r="B34" i="9"/>
  <c r="I33" i="9"/>
  <c r="E33" i="9"/>
  <c r="I32" i="9"/>
  <c r="E32" i="9"/>
  <c r="H31" i="9"/>
  <c r="G31" i="9"/>
  <c r="D31" i="9"/>
  <c r="E31" i="9" s="1"/>
  <c r="F31" i="9" s="1"/>
  <c r="C31" i="9"/>
  <c r="B31" i="9"/>
  <c r="I29" i="9"/>
  <c r="E29" i="9"/>
  <c r="I28" i="9"/>
  <c r="E28" i="9"/>
  <c r="H27" i="9"/>
  <c r="G27" i="9"/>
  <c r="D27" i="9"/>
  <c r="E27" i="9" s="1"/>
  <c r="F27" i="9" s="1"/>
  <c r="C27" i="9"/>
  <c r="B27" i="9"/>
  <c r="I26" i="9"/>
  <c r="E26" i="9"/>
  <c r="I25" i="9"/>
  <c r="E25" i="9"/>
  <c r="H24" i="9"/>
  <c r="G24" i="9"/>
  <c r="D24" i="9"/>
  <c r="C24" i="9"/>
  <c r="B24" i="9"/>
  <c r="B16" i="9" s="1"/>
  <c r="I23" i="9"/>
  <c r="E23" i="9"/>
  <c r="I22" i="9"/>
  <c r="E22" i="9"/>
  <c r="I21" i="9"/>
  <c r="E21" i="9"/>
  <c r="I20" i="9"/>
  <c r="E20" i="9"/>
  <c r="I19" i="9"/>
  <c r="E19" i="9"/>
  <c r="I18" i="9"/>
  <c r="E18" i="9"/>
  <c r="H17" i="9"/>
  <c r="G17" i="9"/>
  <c r="D17" i="9"/>
  <c r="C17" i="9"/>
  <c r="C16" i="9" s="1"/>
  <c r="B17" i="9"/>
  <c r="E17" i="9" l="1"/>
  <c r="I27" i="9"/>
  <c r="J27" i="9" s="1"/>
  <c r="E34" i="9"/>
  <c r="F34" i="9" s="1"/>
  <c r="I60" i="9"/>
  <c r="J60" i="9" s="1"/>
  <c r="I67" i="9"/>
  <c r="J67" i="9" s="1"/>
  <c r="E24" i="9"/>
  <c r="F24" i="9" s="1"/>
  <c r="I31" i="9"/>
  <c r="J31" i="9" s="1"/>
  <c r="E46" i="9"/>
  <c r="F46" i="9" s="1"/>
  <c r="I49" i="9"/>
  <c r="J49" i="9" s="1"/>
  <c r="E55" i="9"/>
  <c r="F55" i="9" s="1"/>
  <c r="I63" i="9"/>
  <c r="J63" i="9" s="1"/>
  <c r="I72" i="9"/>
  <c r="J72" i="9" s="1"/>
  <c r="B78" i="9"/>
  <c r="I17" i="9"/>
  <c r="H80" i="9" s="1"/>
  <c r="C30" i="9"/>
  <c r="C78" i="9" s="1"/>
  <c r="C79" i="9" s="1"/>
  <c r="B30" i="9"/>
  <c r="I34" i="9"/>
  <c r="I52" i="9"/>
  <c r="J52" i="9" s="1"/>
  <c r="E60" i="9"/>
  <c r="F60" i="9" s="1"/>
  <c r="E67" i="9"/>
  <c r="F67" i="9" s="1"/>
  <c r="I75" i="9"/>
  <c r="J75" i="9" s="1"/>
  <c r="J34" i="9"/>
  <c r="G30" i="9"/>
  <c r="H30" i="9"/>
  <c r="I30" i="9" s="1"/>
  <c r="J30" i="9" s="1"/>
  <c r="G16" i="9"/>
  <c r="H16" i="9"/>
  <c r="I16" i="9" s="1"/>
  <c r="J16" i="9" s="1"/>
  <c r="D30" i="9"/>
  <c r="E30" i="9" s="1"/>
  <c r="F30" i="9" s="1"/>
  <c r="D16" i="9"/>
  <c r="E16" i="9" s="1"/>
  <c r="F16" i="9" s="1"/>
  <c r="F17" i="9"/>
  <c r="I24" i="9"/>
  <c r="J24" i="9" s="1"/>
  <c r="D66" i="9"/>
  <c r="E66" i="9" s="1"/>
  <c r="F66" i="9" s="1"/>
  <c r="H66" i="9"/>
  <c r="I66" i="9" s="1"/>
  <c r="J66" i="9" s="1"/>
  <c r="I77" i="8"/>
  <c r="E77" i="8"/>
  <c r="I76" i="8"/>
  <c r="E76" i="8"/>
  <c r="H75" i="8"/>
  <c r="G75" i="8"/>
  <c r="G66" i="8" s="1"/>
  <c r="D75" i="8"/>
  <c r="C75" i="8"/>
  <c r="B75" i="8"/>
  <c r="I74" i="8"/>
  <c r="E74" i="8"/>
  <c r="I73" i="8"/>
  <c r="E73" i="8"/>
  <c r="H72" i="8"/>
  <c r="I72" i="8" s="1"/>
  <c r="J72" i="8" s="1"/>
  <c r="G72" i="8"/>
  <c r="D72" i="8"/>
  <c r="E72" i="8" s="1"/>
  <c r="F72" i="8" s="1"/>
  <c r="C72" i="8"/>
  <c r="C66" i="8" s="1"/>
  <c r="B72" i="8"/>
  <c r="I71" i="8"/>
  <c r="E71" i="8"/>
  <c r="I70" i="8"/>
  <c r="E70" i="8"/>
  <c r="I69" i="8"/>
  <c r="E69" i="8"/>
  <c r="I68" i="8"/>
  <c r="E68" i="8"/>
  <c r="H67" i="8"/>
  <c r="G67" i="8"/>
  <c r="D67" i="8"/>
  <c r="E67" i="8" s="1"/>
  <c r="F67" i="8" s="1"/>
  <c r="C67" i="8"/>
  <c r="B67" i="8"/>
  <c r="B66" i="8" s="1"/>
  <c r="I65" i="8"/>
  <c r="E65" i="8"/>
  <c r="I64" i="8"/>
  <c r="E64" i="8"/>
  <c r="H63" i="8"/>
  <c r="I63" i="8" s="1"/>
  <c r="G63" i="8"/>
  <c r="D63" i="8"/>
  <c r="C63" i="8"/>
  <c r="B63" i="8"/>
  <c r="I62" i="8"/>
  <c r="E62" i="8"/>
  <c r="I61" i="8"/>
  <c r="E61" i="8"/>
  <c r="H60" i="8"/>
  <c r="I60" i="8" s="1"/>
  <c r="J60" i="8" s="1"/>
  <c r="G60" i="8"/>
  <c r="E60" i="8"/>
  <c r="F60" i="8" s="1"/>
  <c r="D60" i="8"/>
  <c r="C60" i="8"/>
  <c r="B60" i="8"/>
  <c r="I59" i="8"/>
  <c r="E59" i="8"/>
  <c r="I58" i="8"/>
  <c r="E58" i="8"/>
  <c r="I57" i="8"/>
  <c r="E57" i="8"/>
  <c r="I56" i="8"/>
  <c r="E56" i="8"/>
  <c r="H55" i="8"/>
  <c r="G55" i="8"/>
  <c r="D55" i="8"/>
  <c r="C55" i="8"/>
  <c r="B55" i="8"/>
  <c r="I54" i="8"/>
  <c r="E54" i="8"/>
  <c r="I53" i="8"/>
  <c r="E53" i="8"/>
  <c r="H52" i="8"/>
  <c r="G52" i="8"/>
  <c r="D52" i="8"/>
  <c r="E52" i="8" s="1"/>
  <c r="F52" i="8" s="1"/>
  <c r="C52" i="8"/>
  <c r="B52" i="8"/>
  <c r="I51" i="8"/>
  <c r="E51" i="8"/>
  <c r="I50" i="8"/>
  <c r="E50" i="8"/>
  <c r="H49" i="8"/>
  <c r="G49" i="8"/>
  <c r="D49" i="8"/>
  <c r="E49" i="8" s="1"/>
  <c r="F49" i="8" s="1"/>
  <c r="C49" i="8"/>
  <c r="B49" i="8"/>
  <c r="I48" i="8"/>
  <c r="E48" i="8"/>
  <c r="I47" i="8"/>
  <c r="E47" i="8"/>
  <c r="H46" i="8"/>
  <c r="I46" i="8" s="1"/>
  <c r="J46" i="8" s="1"/>
  <c r="G46" i="8"/>
  <c r="D46" i="8"/>
  <c r="E46" i="8" s="1"/>
  <c r="F46" i="8" s="1"/>
  <c r="C46" i="8"/>
  <c r="B46" i="8"/>
  <c r="I45" i="8"/>
  <c r="E45" i="8"/>
  <c r="I44" i="8"/>
  <c r="E44" i="8"/>
  <c r="I43" i="8"/>
  <c r="E43" i="8"/>
  <c r="I42" i="8"/>
  <c r="E42" i="8"/>
  <c r="H41" i="8"/>
  <c r="I41" i="8" s="1"/>
  <c r="J41" i="8" s="1"/>
  <c r="G41" i="8"/>
  <c r="D41" i="8"/>
  <c r="E41" i="8" s="1"/>
  <c r="F41" i="8" s="1"/>
  <c r="C41" i="8"/>
  <c r="I40" i="8"/>
  <c r="E40" i="8"/>
  <c r="I39" i="8"/>
  <c r="E39" i="8"/>
  <c r="I38" i="8"/>
  <c r="E38" i="8"/>
  <c r="I37" i="8"/>
  <c r="E37" i="8"/>
  <c r="I36" i="8"/>
  <c r="E36" i="8"/>
  <c r="I35" i="8"/>
  <c r="E35" i="8"/>
  <c r="H34" i="8"/>
  <c r="G34" i="8"/>
  <c r="D34" i="8"/>
  <c r="C34" i="8"/>
  <c r="B34" i="8"/>
  <c r="I33" i="8"/>
  <c r="E33" i="8"/>
  <c r="I32" i="8"/>
  <c r="E32" i="8"/>
  <c r="H31" i="8"/>
  <c r="G31" i="8"/>
  <c r="D31" i="8"/>
  <c r="C31" i="8"/>
  <c r="B31" i="8"/>
  <c r="D30" i="8"/>
  <c r="I29" i="8"/>
  <c r="E29" i="8"/>
  <c r="I28" i="8"/>
  <c r="E28" i="8"/>
  <c r="H27" i="8"/>
  <c r="G27" i="8"/>
  <c r="D27" i="8"/>
  <c r="E27" i="8" s="1"/>
  <c r="F27" i="8" s="1"/>
  <c r="C27" i="8"/>
  <c r="B27" i="8"/>
  <c r="I26" i="8"/>
  <c r="E26" i="8"/>
  <c r="I25" i="8"/>
  <c r="E25" i="8"/>
  <c r="H24" i="8"/>
  <c r="G24" i="8"/>
  <c r="C24" i="8"/>
  <c r="B24" i="8"/>
  <c r="E24" i="8" s="1"/>
  <c r="F24" i="8" s="1"/>
  <c r="I23" i="8"/>
  <c r="E23" i="8"/>
  <c r="I22" i="8"/>
  <c r="E22" i="8"/>
  <c r="I21" i="8"/>
  <c r="E21" i="8"/>
  <c r="I20" i="8"/>
  <c r="E20" i="8"/>
  <c r="I19" i="8"/>
  <c r="E19" i="8"/>
  <c r="I18" i="8"/>
  <c r="E18" i="8"/>
  <c r="H17" i="8"/>
  <c r="I17" i="8" s="1"/>
  <c r="G17" i="8"/>
  <c r="D17" i="8"/>
  <c r="C17" i="8"/>
  <c r="C16" i="8" s="1"/>
  <c r="B17" i="8"/>
  <c r="I27" i="8" l="1"/>
  <c r="J27" i="8" s="1"/>
  <c r="E31" i="8"/>
  <c r="F31" i="8" s="1"/>
  <c r="I52" i="8"/>
  <c r="J52" i="8" s="1"/>
  <c r="E75" i="8"/>
  <c r="F75" i="8" s="1"/>
  <c r="J17" i="9"/>
  <c r="J80" i="9"/>
  <c r="B16" i="8"/>
  <c r="I24" i="8"/>
  <c r="J24" i="8" s="1"/>
  <c r="I31" i="8"/>
  <c r="J31" i="8" s="1"/>
  <c r="I75" i="8"/>
  <c r="J75" i="8" s="1"/>
  <c r="F80" i="9"/>
  <c r="D80" i="9"/>
  <c r="I55" i="8"/>
  <c r="J55" i="8" s="1"/>
  <c r="E17" i="8"/>
  <c r="C30" i="8"/>
  <c r="C78" i="8" s="1"/>
  <c r="B30" i="8"/>
  <c r="I49" i="8"/>
  <c r="J49" i="8" s="1"/>
  <c r="E55" i="8"/>
  <c r="F55" i="8" s="1"/>
  <c r="E63" i="8"/>
  <c r="F63" i="8" s="1"/>
  <c r="I67" i="8"/>
  <c r="J67" i="8" s="1"/>
  <c r="J63" i="8"/>
  <c r="J80" i="8"/>
  <c r="G78" i="9"/>
  <c r="G79" i="9" s="1"/>
  <c r="H78" i="9"/>
  <c r="H79" i="9" s="1"/>
  <c r="I79" i="9" s="1"/>
  <c r="H30" i="8"/>
  <c r="G30" i="8"/>
  <c r="G16" i="8"/>
  <c r="H16" i="8"/>
  <c r="I16" i="8" s="1"/>
  <c r="J16" i="8" s="1"/>
  <c r="D78" i="9"/>
  <c r="F17" i="8"/>
  <c r="E30" i="8"/>
  <c r="F30" i="8" s="1"/>
  <c r="I34" i="8"/>
  <c r="J34" i="8" s="1"/>
  <c r="J17" i="8"/>
  <c r="E34" i="8"/>
  <c r="F34" i="8" s="1"/>
  <c r="B78" i="8"/>
  <c r="E16" i="8"/>
  <c r="F16" i="8" s="1"/>
  <c r="D66" i="8"/>
  <c r="E66" i="8" s="1"/>
  <c r="F66" i="8" s="1"/>
  <c r="H66" i="8"/>
  <c r="I66" i="8" s="1"/>
  <c r="J66" i="8" s="1"/>
  <c r="D78" i="8" l="1"/>
  <c r="D80" i="8"/>
  <c r="F80" i="8"/>
  <c r="I30" i="8"/>
  <c r="J30" i="8" s="1"/>
  <c r="C79" i="8"/>
  <c r="G78" i="8"/>
  <c r="G79" i="8" s="1"/>
  <c r="I78" i="9"/>
  <c r="D79" i="9"/>
  <c r="E78" i="9"/>
  <c r="D79" i="8"/>
  <c r="E78" i="8"/>
  <c r="H78" i="8"/>
  <c r="E79" i="9" l="1"/>
  <c r="H79" i="8"/>
  <c r="H80" i="8" s="1"/>
  <c r="I78" i="8"/>
  <c r="E79" i="8"/>
  <c r="I79" i="8" l="1"/>
  <c r="I77" i="5"/>
  <c r="E77" i="5"/>
  <c r="I76" i="5"/>
  <c r="E76" i="5"/>
  <c r="H75" i="5"/>
  <c r="G75" i="5"/>
  <c r="D75" i="5"/>
  <c r="E75" i="5" s="1"/>
  <c r="F75" i="5" s="1"/>
  <c r="C75" i="5"/>
  <c r="B75" i="5"/>
  <c r="I74" i="5"/>
  <c r="E74" i="5"/>
  <c r="I73" i="5"/>
  <c r="E73" i="5"/>
  <c r="H72" i="5"/>
  <c r="G72" i="5"/>
  <c r="G66" i="5" s="1"/>
  <c r="D72" i="5"/>
  <c r="C72" i="5"/>
  <c r="B72" i="5"/>
  <c r="I71" i="5"/>
  <c r="E71" i="5"/>
  <c r="I70" i="5"/>
  <c r="E70" i="5"/>
  <c r="I69" i="5"/>
  <c r="E69" i="5"/>
  <c r="I68" i="5"/>
  <c r="E68" i="5"/>
  <c r="H67" i="5"/>
  <c r="G67" i="5"/>
  <c r="D67" i="5"/>
  <c r="C67" i="5"/>
  <c r="B67" i="5"/>
  <c r="B66" i="5" s="1"/>
  <c r="C66" i="5"/>
  <c r="I65" i="5"/>
  <c r="E65" i="5"/>
  <c r="I64" i="5"/>
  <c r="E64" i="5"/>
  <c r="H63" i="5"/>
  <c r="G63" i="5"/>
  <c r="D63" i="5"/>
  <c r="E63" i="5" s="1"/>
  <c r="F63" i="5" s="1"/>
  <c r="C63" i="5"/>
  <c r="B63" i="5"/>
  <c r="I62" i="5"/>
  <c r="E62" i="5"/>
  <c r="I61" i="5"/>
  <c r="E61" i="5"/>
  <c r="H60" i="5"/>
  <c r="I60" i="5" s="1"/>
  <c r="J60" i="5" s="1"/>
  <c r="G60" i="5"/>
  <c r="E60" i="5"/>
  <c r="F60" i="5" s="1"/>
  <c r="D60" i="5"/>
  <c r="C60" i="5"/>
  <c r="B60" i="5"/>
  <c r="I59" i="5"/>
  <c r="E59" i="5"/>
  <c r="I58" i="5"/>
  <c r="E58" i="5"/>
  <c r="I57" i="5"/>
  <c r="E57" i="5"/>
  <c r="I56" i="5"/>
  <c r="E56" i="5"/>
  <c r="H55" i="5"/>
  <c r="G55" i="5"/>
  <c r="D55" i="5"/>
  <c r="E55" i="5" s="1"/>
  <c r="F55" i="5" s="1"/>
  <c r="C55" i="5"/>
  <c r="B55" i="5"/>
  <c r="I54" i="5"/>
  <c r="E54" i="5"/>
  <c r="I53" i="5"/>
  <c r="E53" i="5"/>
  <c r="H52" i="5"/>
  <c r="G52" i="5"/>
  <c r="D52" i="5"/>
  <c r="C52" i="5"/>
  <c r="B52" i="5"/>
  <c r="I51" i="5"/>
  <c r="E51" i="5"/>
  <c r="I50" i="5"/>
  <c r="E50" i="5"/>
  <c r="H49" i="5"/>
  <c r="G49" i="5"/>
  <c r="D49" i="5"/>
  <c r="C49" i="5"/>
  <c r="B49" i="5"/>
  <c r="I48" i="5"/>
  <c r="E48" i="5"/>
  <c r="I47" i="5"/>
  <c r="E47" i="5"/>
  <c r="H46" i="5"/>
  <c r="I46" i="5" s="1"/>
  <c r="J46" i="5" s="1"/>
  <c r="G46" i="5"/>
  <c r="E46" i="5"/>
  <c r="F46" i="5" s="1"/>
  <c r="D46" i="5"/>
  <c r="C46" i="5"/>
  <c r="B46" i="5"/>
  <c r="I45" i="5"/>
  <c r="E45" i="5"/>
  <c r="I44" i="5"/>
  <c r="E44" i="5"/>
  <c r="I43" i="5"/>
  <c r="E43" i="5"/>
  <c r="I42" i="5"/>
  <c r="E42" i="5"/>
  <c r="H41" i="5"/>
  <c r="I41" i="5" s="1"/>
  <c r="J41" i="5" s="1"/>
  <c r="G41" i="5"/>
  <c r="D41" i="5"/>
  <c r="E41" i="5" s="1"/>
  <c r="F41" i="5" s="1"/>
  <c r="C41" i="5"/>
  <c r="I40" i="5"/>
  <c r="E40" i="5"/>
  <c r="I39" i="5"/>
  <c r="E39" i="5"/>
  <c r="I38" i="5"/>
  <c r="E38" i="5"/>
  <c r="I37" i="5"/>
  <c r="E37" i="5"/>
  <c r="I36" i="5"/>
  <c r="E36" i="5"/>
  <c r="I35" i="5"/>
  <c r="E35" i="5"/>
  <c r="H34" i="5"/>
  <c r="G34" i="5"/>
  <c r="D34" i="5"/>
  <c r="C34" i="5"/>
  <c r="B34" i="5"/>
  <c r="B30" i="5" s="1"/>
  <c r="I33" i="5"/>
  <c r="E33" i="5"/>
  <c r="I32" i="5"/>
  <c r="E32" i="5"/>
  <c r="H31" i="5"/>
  <c r="G31" i="5"/>
  <c r="D31" i="5"/>
  <c r="C31" i="5"/>
  <c r="C30" i="5" s="1"/>
  <c r="B31" i="5"/>
  <c r="I29" i="5"/>
  <c r="E29" i="5"/>
  <c r="I28" i="5"/>
  <c r="E28" i="5"/>
  <c r="H27" i="5"/>
  <c r="I27" i="5" s="1"/>
  <c r="J27" i="5" s="1"/>
  <c r="G27" i="5"/>
  <c r="D27" i="5"/>
  <c r="E27" i="5" s="1"/>
  <c r="F27" i="5" s="1"/>
  <c r="C27" i="5"/>
  <c r="B27" i="5"/>
  <c r="I26" i="5"/>
  <c r="E26" i="5"/>
  <c r="I25" i="5"/>
  <c r="E25" i="5"/>
  <c r="H24" i="5"/>
  <c r="G24" i="5"/>
  <c r="D24" i="5"/>
  <c r="C24" i="5"/>
  <c r="B24" i="5"/>
  <c r="I23" i="5"/>
  <c r="E23" i="5"/>
  <c r="I22" i="5"/>
  <c r="E22" i="5"/>
  <c r="I21" i="5"/>
  <c r="E21" i="5"/>
  <c r="I20" i="5"/>
  <c r="E20" i="5"/>
  <c r="I19" i="5"/>
  <c r="E19" i="5"/>
  <c r="I18" i="5"/>
  <c r="E18" i="5"/>
  <c r="H17" i="5"/>
  <c r="G17" i="5"/>
  <c r="D17" i="5"/>
  <c r="E17" i="5" s="1"/>
  <c r="C17" i="5"/>
  <c r="B17" i="5"/>
  <c r="I77" i="3"/>
  <c r="E77" i="3"/>
  <c r="I76" i="3"/>
  <c r="E76" i="3"/>
  <c r="H75" i="3"/>
  <c r="G75" i="3"/>
  <c r="D75" i="3"/>
  <c r="E75" i="3" s="1"/>
  <c r="F75" i="3" s="1"/>
  <c r="C75" i="3"/>
  <c r="B75" i="3"/>
  <c r="I74" i="3"/>
  <c r="E74" i="3"/>
  <c r="I73" i="3"/>
  <c r="E73" i="3"/>
  <c r="H72" i="3"/>
  <c r="G72" i="3"/>
  <c r="D72" i="3"/>
  <c r="C72" i="3"/>
  <c r="B72" i="3"/>
  <c r="B66" i="3" s="1"/>
  <c r="I71" i="3"/>
  <c r="E71" i="3"/>
  <c r="I70" i="3"/>
  <c r="E70" i="3"/>
  <c r="I69" i="3"/>
  <c r="E69" i="3"/>
  <c r="I68" i="3"/>
  <c r="E68" i="3"/>
  <c r="H67" i="3"/>
  <c r="G67" i="3"/>
  <c r="D67" i="3"/>
  <c r="C67" i="3"/>
  <c r="C66" i="3" s="1"/>
  <c r="B67" i="3"/>
  <c r="I65" i="3"/>
  <c r="E65" i="3"/>
  <c r="I64" i="3"/>
  <c r="E64" i="3"/>
  <c r="H63" i="3"/>
  <c r="G63" i="3"/>
  <c r="D63" i="3"/>
  <c r="E63" i="3" s="1"/>
  <c r="F63" i="3" s="1"/>
  <c r="C63" i="3"/>
  <c r="B63" i="3"/>
  <c r="I62" i="3"/>
  <c r="E62" i="3"/>
  <c r="I61" i="3"/>
  <c r="E61" i="3"/>
  <c r="H60" i="3"/>
  <c r="G60" i="3"/>
  <c r="D60" i="3"/>
  <c r="E60" i="3" s="1"/>
  <c r="F60" i="3" s="1"/>
  <c r="C60" i="3"/>
  <c r="B60" i="3"/>
  <c r="I59" i="3"/>
  <c r="E59" i="3"/>
  <c r="I58" i="3"/>
  <c r="E58" i="3"/>
  <c r="I57" i="3"/>
  <c r="E57" i="3"/>
  <c r="I56" i="3"/>
  <c r="E56" i="3"/>
  <c r="H55" i="3"/>
  <c r="I55" i="3" s="1"/>
  <c r="J55" i="3" s="1"/>
  <c r="G55" i="3"/>
  <c r="D55" i="3"/>
  <c r="C55" i="3"/>
  <c r="B55" i="3"/>
  <c r="I54" i="3"/>
  <c r="E54" i="3"/>
  <c r="I53" i="3"/>
  <c r="E53" i="3"/>
  <c r="H52" i="3"/>
  <c r="G52" i="3"/>
  <c r="D52" i="3"/>
  <c r="C52" i="3"/>
  <c r="B52" i="3"/>
  <c r="I51" i="3"/>
  <c r="E51" i="3"/>
  <c r="I50" i="3"/>
  <c r="E50" i="3"/>
  <c r="H49" i="3"/>
  <c r="G49" i="3"/>
  <c r="D49" i="3"/>
  <c r="E49" i="3" s="1"/>
  <c r="F49" i="3" s="1"/>
  <c r="C49" i="3"/>
  <c r="B49" i="3"/>
  <c r="I48" i="3"/>
  <c r="E48" i="3"/>
  <c r="I47" i="3"/>
  <c r="E47" i="3"/>
  <c r="H46" i="3"/>
  <c r="G46" i="3"/>
  <c r="D46" i="3"/>
  <c r="E46" i="3" s="1"/>
  <c r="F46" i="3" s="1"/>
  <c r="C46" i="3"/>
  <c r="B46" i="3"/>
  <c r="I45" i="3"/>
  <c r="E45" i="3"/>
  <c r="I44" i="3"/>
  <c r="E44" i="3"/>
  <c r="I43" i="3"/>
  <c r="E43" i="3"/>
  <c r="I42" i="3"/>
  <c r="E42" i="3"/>
  <c r="H41" i="3"/>
  <c r="I41" i="3" s="1"/>
  <c r="J41" i="3" s="1"/>
  <c r="G41" i="3"/>
  <c r="D41" i="3"/>
  <c r="E41" i="3" s="1"/>
  <c r="F41" i="3" s="1"/>
  <c r="C41" i="3"/>
  <c r="I40" i="3"/>
  <c r="E40" i="3"/>
  <c r="I39" i="3"/>
  <c r="E39" i="3"/>
  <c r="I38" i="3"/>
  <c r="E38" i="3"/>
  <c r="I37" i="3"/>
  <c r="E37" i="3"/>
  <c r="I36" i="3"/>
  <c r="E36" i="3"/>
  <c r="I35" i="3"/>
  <c r="E35" i="3"/>
  <c r="H34" i="3"/>
  <c r="G34" i="3"/>
  <c r="D34" i="3"/>
  <c r="C34" i="3"/>
  <c r="B34" i="3"/>
  <c r="I33" i="3"/>
  <c r="E33" i="3"/>
  <c r="I32" i="3"/>
  <c r="E32" i="3"/>
  <c r="H31" i="3"/>
  <c r="G31" i="3"/>
  <c r="D31" i="3"/>
  <c r="C31" i="3"/>
  <c r="B31" i="3"/>
  <c r="I29" i="3"/>
  <c r="E29" i="3"/>
  <c r="I28" i="3"/>
  <c r="E28" i="3"/>
  <c r="H27" i="3"/>
  <c r="G27" i="3"/>
  <c r="D27" i="3"/>
  <c r="E27" i="3" s="1"/>
  <c r="F27" i="3" s="1"/>
  <c r="C27" i="3"/>
  <c r="B27" i="3"/>
  <c r="I26" i="3"/>
  <c r="E26" i="3"/>
  <c r="I25" i="3"/>
  <c r="E25" i="3"/>
  <c r="H24" i="3"/>
  <c r="G24" i="3"/>
  <c r="D24" i="3"/>
  <c r="C24" i="3"/>
  <c r="C16" i="3" s="1"/>
  <c r="B24" i="3"/>
  <c r="I23" i="3"/>
  <c r="E23" i="3"/>
  <c r="I22" i="3"/>
  <c r="E22" i="3"/>
  <c r="I21" i="3"/>
  <c r="E21" i="3"/>
  <c r="I20" i="3"/>
  <c r="E20" i="3"/>
  <c r="I19" i="3"/>
  <c r="E19" i="3"/>
  <c r="I18" i="3"/>
  <c r="E18" i="3"/>
  <c r="H17" i="3"/>
  <c r="G17" i="3"/>
  <c r="D17" i="3"/>
  <c r="C17" i="3"/>
  <c r="B17" i="3"/>
  <c r="I77" i="2"/>
  <c r="E77" i="2"/>
  <c r="I76" i="2"/>
  <c r="E76" i="2"/>
  <c r="H75" i="2"/>
  <c r="G75" i="2"/>
  <c r="D75" i="2"/>
  <c r="C75" i="2"/>
  <c r="C66" i="2" s="1"/>
  <c r="B75" i="2"/>
  <c r="I74" i="2"/>
  <c r="E74" i="2"/>
  <c r="I73" i="2"/>
  <c r="E73" i="2"/>
  <c r="H72" i="2"/>
  <c r="I72" i="2" s="1"/>
  <c r="J72" i="2" s="1"/>
  <c r="G72" i="2"/>
  <c r="E72" i="2"/>
  <c r="F72" i="2" s="1"/>
  <c r="D72" i="2"/>
  <c r="C72" i="2"/>
  <c r="B72" i="2"/>
  <c r="I71" i="2"/>
  <c r="E71" i="2"/>
  <c r="I70" i="2"/>
  <c r="E70" i="2"/>
  <c r="I69" i="2"/>
  <c r="E69" i="2"/>
  <c r="I68" i="2"/>
  <c r="E68" i="2"/>
  <c r="H67" i="2"/>
  <c r="G67" i="2"/>
  <c r="D67" i="2"/>
  <c r="C67" i="2"/>
  <c r="B67" i="2"/>
  <c r="I65" i="2"/>
  <c r="E65" i="2"/>
  <c r="I64" i="2"/>
  <c r="E64" i="2"/>
  <c r="H63" i="2"/>
  <c r="G63" i="2"/>
  <c r="D63" i="2"/>
  <c r="E63" i="2" s="1"/>
  <c r="F63" i="2" s="1"/>
  <c r="C63" i="2"/>
  <c r="B63" i="2"/>
  <c r="I62" i="2"/>
  <c r="E62" i="2"/>
  <c r="I61" i="2"/>
  <c r="E61" i="2"/>
  <c r="H60" i="2"/>
  <c r="G60" i="2"/>
  <c r="D60" i="2"/>
  <c r="E60" i="2" s="1"/>
  <c r="F60" i="2" s="1"/>
  <c r="C60" i="2"/>
  <c r="B60" i="2"/>
  <c r="I59" i="2"/>
  <c r="E59" i="2"/>
  <c r="I58" i="2"/>
  <c r="E58" i="2"/>
  <c r="I57" i="2"/>
  <c r="E57" i="2"/>
  <c r="I56" i="2"/>
  <c r="E56" i="2"/>
  <c r="H55" i="2"/>
  <c r="G55" i="2"/>
  <c r="D55" i="2"/>
  <c r="C55" i="2"/>
  <c r="B55" i="2"/>
  <c r="I55" i="2" s="1"/>
  <c r="J55" i="2" s="1"/>
  <c r="I54" i="2"/>
  <c r="E54" i="2"/>
  <c r="I53" i="2"/>
  <c r="E53" i="2"/>
  <c r="H52" i="2"/>
  <c r="G52" i="2"/>
  <c r="D52" i="2"/>
  <c r="E52" i="2" s="1"/>
  <c r="F52" i="2" s="1"/>
  <c r="C52" i="2"/>
  <c r="B52" i="2"/>
  <c r="I51" i="2"/>
  <c r="E51" i="2"/>
  <c r="I50" i="2"/>
  <c r="E50" i="2"/>
  <c r="H49" i="2"/>
  <c r="G49" i="2"/>
  <c r="D49" i="2"/>
  <c r="E49" i="2" s="1"/>
  <c r="F49" i="2" s="1"/>
  <c r="C49" i="2"/>
  <c r="B49" i="2"/>
  <c r="I48" i="2"/>
  <c r="E48" i="2"/>
  <c r="I47" i="2"/>
  <c r="E47" i="2"/>
  <c r="I46" i="2"/>
  <c r="J46" i="2" s="1"/>
  <c r="H46" i="2"/>
  <c r="G46" i="2"/>
  <c r="D46" i="2"/>
  <c r="E46" i="2" s="1"/>
  <c r="F46" i="2" s="1"/>
  <c r="C46" i="2"/>
  <c r="B46" i="2"/>
  <c r="I45" i="2"/>
  <c r="E45" i="2"/>
  <c r="I44" i="2"/>
  <c r="E44" i="2"/>
  <c r="I43" i="2"/>
  <c r="E43" i="2"/>
  <c r="I42" i="2"/>
  <c r="E42" i="2"/>
  <c r="H41" i="2"/>
  <c r="I41" i="2" s="1"/>
  <c r="J41" i="2" s="1"/>
  <c r="G41" i="2"/>
  <c r="D41" i="2"/>
  <c r="E41" i="2" s="1"/>
  <c r="F41" i="2" s="1"/>
  <c r="C41" i="2"/>
  <c r="I40" i="2"/>
  <c r="E40" i="2"/>
  <c r="I39" i="2"/>
  <c r="E39" i="2"/>
  <c r="I38" i="2"/>
  <c r="E38" i="2"/>
  <c r="I37" i="2"/>
  <c r="E37" i="2"/>
  <c r="I36" i="2"/>
  <c r="E36" i="2"/>
  <c r="I35" i="2"/>
  <c r="E35" i="2"/>
  <c r="H34" i="2"/>
  <c r="G34" i="2"/>
  <c r="D34" i="2"/>
  <c r="C34" i="2"/>
  <c r="B34" i="2"/>
  <c r="I33" i="2"/>
  <c r="E33" i="2"/>
  <c r="I32" i="2"/>
  <c r="E32" i="2"/>
  <c r="H31" i="2"/>
  <c r="G31" i="2"/>
  <c r="D31" i="2"/>
  <c r="E31" i="2" s="1"/>
  <c r="F31" i="2" s="1"/>
  <c r="C31" i="2"/>
  <c r="B31" i="2"/>
  <c r="I29" i="2"/>
  <c r="E29" i="2"/>
  <c r="I28" i="2"/>
  <c r="E28" i="2"/>
  <c r="H27" i="2"/>
  <c r="I27" i="2" s="1"/>
  <c r="J27" i="2" s="1"/>
  <c r="G27" i="2"/>
  <c r="D27" i="2"/>
  <c r="E27" i="2" s="1"/>
  <c r="F27" i="2" s="1"/>
  <c r="C27" i="2"/>
  <c r="B27" i="2"/>
  <c r="I26" i="2"/>
  <c r="E26" i="2"/>
  <c r="I25" i="2"/>
  <c r="E25" i="2"/>
  <c r="H24" i="2"/>
  <c r="G24" i="2"/>
  <c r="D24" i="2"/>
  <c r="C24" i="2"/>
  <c r="B24" i="2"/>
  <c r="I23" i="2"/>
  <c r="E23" i="2"/>
  <c r="I22" i="2"/>
  <c r="E22" i="2"/>
  <c r="I21" i="2"/>
  <c r="E21" i="2"/>
  <c r="I20" i="2"/>
  <c r="E20" i="2"/>
  <c r="I19" i="2"/>
  <c r="E19" i="2"/>
  <c r="I18" i="2"/>
  <c r="E18" i="2"/>
  <c r="H17" i="2"/>
  <c r="G17" i="2"/>
  <c r="D17" i="2"/>
  <c r="C17" i="2"/>
  <c r="B17" i="2"/>
  <c r="D16" i="2"/>
  <c r="I72" i="3" l="1"/>
  <c r="J72" i="3" s="1"/>
  <c r="I34" i="5"/>
  <c r="I49" i="5"/>
  <c r="J49" i="5" s="1"/>
  <c r="I67" i="5"/>
  <c r="J67" i="5" s="1"/>
  <c r="I34" i="3"/>
  <c r="J34" i="3" s="1"/>
  <c r="I17" i="2"/>
  <c r="D30" i="2"/>
  <c r="I49" i="2"/>
  <c r="J49" i="2" s="1"/>
  <c r="I60" i="2"/>
  <c r="J60" i="2" s="1"/>
  <c r="E75" i="2"/>
  <c r="F75" i="2" s="1"/>
  <c r="I24" i="3"/>
  <c r="J24" i="3" s="1"/>
  <c r="C30" i="3"/>
  <c r="B30" i="3"/>
  <c r="E52" i="3"/>
  <c r="F52" i="3" s="1"/>
  <c r="E67" i="3"/>
  <c r="F67" i="3" s="1"/>
  <c r="I75" i="3"/>
  <c r="J75" i="3" s="1"/>
  <c r="E24" i="5"/>
  <c r="F24" i="5" s="1"/>
  <c r="E31" i="5"/>
  <c r="F31" i="5" s="1"/>
  <c r="I52" i="5"/>
  <c r="J52" i="5" s="1"/>
  <c r="I72" i="5"/>
  <c r="J72" i="5" s="1"/>
  <c r="C16" i="2"/>
  <c r="I31" i="2"/>
  <c r="J31" i="2" s="1"/>
  <c r="I52" i="2"/>
  <c r="J52" i="2" s="1"/>
  <c r="I63" i="2"/>
  <c r="J63" i="2" s="1"/>
  <c r="G66" i="2"/>
  <c r="B16" i="3"/>
  <c r="I27" i="3"/>
  <c r="J27" i="3" s="1"/>
  <c r="E34" i="3"/>
  <c r="F34" i="3" s="1"/>
  <c r="I49" i="3"/>
  <c r="J49" i="3" s="1"/>
  <c r="E55" i="3"/>
  <c r="F55" i="3" s="1"/>
  <c r="I63" i="3"/>
  <c r="E72" i="3"/>
  <c r="F72" i="3" s="1"/>
  <c r="I17" i="5"/>
  <c r="E34" i="5"/>
  <c r="F34" i="5" s="1"/>
  <c r="E49" i="5"/>
  <c r="F49" i="5" s="1"/>
  <c r="I55" i="5"/>
  <c r="J55" i="5" s="1"/>
  <c r="I63" i="5"/>
  <c r="J63" i="5" s="1"/>
  <c r="E67" i="5"/>
  <c r="F67" i="5" s="1"/>
  <c r="I75" i="5"/>
  <c r="J75" i="5" s="1"/>
  <c r="E17" i="2"/>
  <c r="C30" i="2"/>
  <c r="I75" i="2"/>
  <c r="J75" i="2" s="1"/>
  <c r="E24" i="3"/>
  <c r="F24" i="3" s="1"/>
  <c r="I52" i="3"/>
  <c r="J52" i="3" s="1"/>
  <c r="I67" i="3"/>
  <c r="J67" i="3" s="1"/>
  <c r="C16" i="5"/>
  <c r="C78" i="5" s="1"/>
  <c r="B16" i="5"/>
  <c r="B78" i="5" s="1"/>
  <c r="I31" i="5"/>
  <c r="J31" i="5" s="1"/>
  <c r="E52" i="5"/>
  <c r="F52" i="5" s="1"/>
  <c r="E72" i="5"/>
  <c r="F72" i="5" s="1"/>
  <c r="J34" i="5"/>
  <c r="J63" i="3"/>
  <c r="H30" i="5"/>
  <c r="I30" i="5" s="1"/>
  <c r="J30" i="5" s="1"/>
  <c r="G30" i="5"/>
  <c r="G16" i="5"/>
  <c r="H16" i="5"/>
  <c r="I16" i="5" s="1"/>
  <c r="J16" i="5" s="1"/>
  <c r="G66" i="3"/>
  <c r="H66" i="3"/>
  <c r="I66" i="3" s="1"/>
  <c r="J66" i="3" s="1"/>
  <c r="G30" i="3"/>
  <c r="D66" i="3"/>
  <c r="E66" i="3" s="1"/>
  <c r="F66" i="3" s="1"/>
  <c r="G16" i="3"/>
  <c r="I67" i="2"/>
  <c r="J67" i="2" s="1"/>
  <c r="G30" i="2"/>
  <c r="I34" i="2"/>
  <c r="J34" i="2" s="1"/>
  <c r="H30" i="2"/>
  <c r="G16" i="2"/>
  <c r="H16" i="2"/>
  <c r="I24" i="2"/>
  <c r="J24" i="2" s="1"/>
  <c r="D30" i="5"/>
  <c r="E30" i="5" s="1"/>
  <c r="F30" i="5" s="1"/>
  <c r="D16" i="5"/>
  <c r="J17" i="5"/>
  <c r="E16" i="5"/>
  <c r="F16" i="5" s="1"/>
  <c r="F17" i="5"/>
  <c r="I24" i="5"/>
  <c r="J24" i="5" s="1"/>
  <c r="D66" i="5"/>
  <c r="E66" i="5" s="1"/>
  <c r="F66" i="5" s="1"/>
  <c r="H66" i="5"/>
  <c r="I66" i="5" s="1"/>
  <c r="J66" i="5" s="1"/>
  <c r="H30" i="3"/>
  <c r="I30" i="3" s="1"/>
  <c r="J30" i="3" s="1"/>
  <c r="I31" i="3"/>
  <c r="J31" i="3" s="1"/>
  <c r="H16" i="3"/>
  <c r="I17" i="3"/>
  <c r="J80" i="3" s="1"/>
  <c r="D30" i="3"/>
  <c r="E30" i="3" s="1"/>
  <c r="F30" i="3" s="1"/>
  <c r="E31" i="3"/>
  <c r="F31" i="3" s="1"/>
  <c r="D16" i="3"/>
  <c r="E17" i="3"/>
  <c r="C78" i="3"/>
  <c r="B78" i="3"/>
  <c r="I46" i="3"/>
  <c r="J46" i="3" s="1"/>
  <c r="I60" i="3"/>
  <c r="J60" i="3" s="1"/>
  <c r="J17" i="2"/>
  <c r="F17" i="2"/>
  <c r="D66" i="2"/>
  <c r="E66" i="2" s="1"/>
  <c r="F66" i="2" s="1"/>
  <c r="B16" i="2"/>
  <c r="B78" i="2" s="1"/>
  <c r="B30" i="2"/>
  <c r="E30" i="2" s="1"/>
  <c r="F30" i="2" s="1"/>
  <c r="H66" i="2"/>
  <c r="E24" i="2"/>
  <c r="F24" i="2" s="1"/>
  <c r="E34" i="2"/>
  <c r="F34" i="2" s="1"/>
  <c r="E55" i="2"/>
  <c r="F55" i="2" s="1"/>
  <c r="B66" i="2"/>
  <c r="E67" i="2"/>
  <c r="F67" i="2" s="1"/>
  <c r="C79" i="5" l="1"/>
  <c r="H80" i="2"/>
  <c r="J80" i="2"/>
  <c r="H80" i="5"/>
  <c r="C78" i="2"/>
  <c r="C79" i="2" s="1"/>
  <c r="F80" i="5"/>
  <c r="J80" i="5"/>
  <c r="F80" i="2"/>
  <c r="D80" i="5"/>
  <c r="F80" i="3"/>
  <c r="G78" i="5"/>
  <c r="G79" i="5" s="1"/>
  <c r="H78" i="5"/>
  <c r="H79" i="5" s="1"/>
  <c r="I79" i="5" s="1"/>
  <c r="G78" i="3"/>
  <c r="G79" i="3" s="1"/>
  <c r="G78" i="2"/>
  <c r="G79" i="2" s="1"/>
  <c r="I30" i="2"/>
  <c r="J30" i="2" s="1"/>
  <c r="D78" i="5"/>
  <c r="D78" i="3"/>
  <c r="E16" i="3"/>
  <c r="F16" i="3" s="1"/>
  <c r="J17" i="3"/>
  <c r="H78" i="3"/>
  <c r="I16" i="3"/>
  <c r="J16" i="3" s="1"/>
  <c r="C79" i="3"/>
  <c r="F17" i="3"/>
  <c r="I66" i="2"/>
  <c r="J66" i="2" s="1"/>
  <c r="I16" i="2"/>
  <c r="J16" i="2" s="1"/>
  <c r="E16" i="2"/>
  <c r="F16" i="2" s="1"/>
  <c r="D78" i="2"/>
  <c r="H78" i="2"/>
  <c r="I78" i="5" l="1"/>
  <c r="D79" i="5"/>
  <c r="E78" i="5"/>
  <c r="H79" i="3"/>
  <c r="H80" i="3" s="1"/>
  <c r="I78" i="3"/>
  <c r="D79" i="3"/>
  <c r="D80" i="3" s="1"/>
  <c r="E78" i="3"/>
  <c r="D79" i="2"/>
  <c r="D80" i="2" s="1"/>
  <c r="E78" i="2"/>
  <c r="I78" i="2"/>
  <c r="H79" i="2"/>
  <c r="I79" i="3" l="1"/>
  <c r="I79" i="2"/>
  <c r="E79" i="5"/>
  <c r="E79" i="3"/>
  <c r="E79" i="2"/>
  <c r="G78" i="7" l="1"/>
  <c r="G79" i="7" s="1"/>
</calcChain>
</file>

<file path=xl/sharedStrings.xml><?xml version="1.0" encoding="utf-8"?>
<sst xmlns="http://schemas.openxmlformats.org/spreadsheetml/2006/main" count="6115" uniqueCount="1164">
  <si>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</si>
  <si>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</si>
  <si>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</si>
  <si>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</si>
  <si>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</si>
  <si>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</si>
  <si>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</si>
  <si>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</si>
  <si>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</si>
  <si>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</si>
  <si>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</si>
  <si>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</si>
  <si>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</si>
  <si>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</si>
  <si>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</si>
  <si>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</si>
  <si>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</si>
  <si>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</si>
  <si>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</si>
  <si>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</si>
  <si>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</si>
  <si>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</si>
  <si>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</si>
  <si>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</si>
  <si>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</si>
  <si>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</si>
  <si>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</si>
  <si>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</si>
  <si>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</si>
  <si>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</si>
  <si>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</si>
  <si>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</si>
  <si>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</si>
  <si>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</si>
  <si>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</si>
  <si>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</si>
  <si>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</si>
  <si>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</si>
  <si>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</si>
  <si>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</si>
  <si>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</si>
  <si>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</si>
  <si>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</si>
  <si>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</si>
  <si>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</si>
  <si>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</si>
  <si>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</si>
  <si>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</si>
  <si>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</si>
  <si>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</si>
  <si>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</si>
  <si>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</si>
  <si>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</si>
  <si>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</si>
  <si>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</si>
  <si>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</si>
  <si>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</si>
  <si>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</si>
  <si>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</si>
  <si>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</si>
  <si>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</si>
  <si>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</si>
  <si>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</si>
  <si>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</si>
  <si>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</si>
  <si>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</si>
  <si>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</si>
  <si>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</si>
  <si>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</si>
  <si>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</si>
  <si>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</si>
  <si>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</si>
  <si>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</si>
  <si>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</si>
  <si>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</si>
  <si>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</si>
  <si>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</si>
  <si>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</si>
  <si>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</si>
  <si>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</si>
  <si>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</si>
  <si>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r>
      <t xml:space="preserve">                     </t>
    </r>
    <r>
      <rPr>
        <b/>
        <sz val="13"/>
        <color theme="1"/>
        <rFont val="Times New Roman"/>
        <family val="1"/>
      </rPr>
      <t xml:space="preserve"> Châu Văn Bảo</t>
    </r>
  </si>
  <si>
    <t xml:space="preserve">         Nhiệm vụ được phân công giảng dạy (Lý thuyết, thực hành, tích hợp): Lý thuyết, thực hành. </t>
  </si>
  <si>
    <t xml:space="preserve">         Cấp trình độ giảng dạy: Trung cấp và Cao đẳng</t>
  </si>
  <si>
    <r>
      <t xml:space="preserve">         Họ và tên: </t>
    </r>
    <r>
      <rPr>
        <b/>
        <sz val="13"/>
        <color rgb="FF000000"/>
        <rFont val="Times New Roman"/>
        <family val="1"/>
      </rPr>
      <t>CHÂU VĂN BẢO</t>
    </r>
  </si>
  <si>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</si>
  <si>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</si>
  <si>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</si>
  <si>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Có quan hệ với doanh nghiệp thông qua việc đưa sinh viên đi thực tập</t>
  </si>
  <si>
    <t>Hướng dẫn dạy thực hành</t>
  </si>
  <si>
    <t xml:space="preserve">Bằng B </t>
  </si>
  <si>
    <t xml:space="preserve">2 Chứng chỉ tập huấn sử dụng phần mềm dạy học chuyên ngành để thiết kế bài giảng, tài liệu giảng dạy </t>
  </si>
  <si>
    <t>chứng chỉ nghiệp vụ sư phạm</t>
  </si>
  <si>
    <t xml:space="preserve">Có thời gian tham gia giảng dạy 17 năm </t>
  </si>
  <si>
    <t>Có kế hoạch giảng dạy cho từng môn học</t>
  </si>
  <si>
    <t>Có giáo án cho các môn dạy</t>
  </si>
  <si>
    <t>Có giáo án (9+3) và CĐ, TC, dự giờ và đánh giá tổ bộ môn và khoa</t>
  </si>
  <si>
    <t>Chuẩn bị đầy đủ các phương tiện, thiết bị, nguyên, nhiên, vật liệu thực hành.</t>
  </si>
  <si>
    <t>Sửa chữa, tự làm một số thiết bị dạy học</t>
  </si>
  <si>
    <t>tham gia thiết kế và bố trí trang thiết bị dạy học của phòng học Thực hành Đo lường và mạch điện</t>
  </si>
  <si>
    <t>Có kế hoạch giảng dạy cho từng môn học; Có giáo án, dự giờ,  theo đánh giá tổ bộ môn và khoa</t>
  </si>
  <si>
    <t>Có dạy thực hành, theo TKB của khoa</t>
  </si>
  <si>
    <t>Theo giáo án, dự giờ, đánh giá tổ bộ môn và khoa</t>
  </si>
  <si>
    <t>Theo đề cương chi tiết của môn học, theo quy định của bộ môn và phòng Khảo thí và Đảm bảo chất lượng.</t>
  </si>
  <si>
    <t>Hồ sơ dạy học của GV</t>
  </si>
  <si>
    <t>Hồ sơ lưu trữ của GV tại khoa</t>
  </si>
  <si>
    <t>Các chương trình đào tạo tại khoa</t>
  </si>
  <si>
    <t>tham gia biên soạn, chỉnh lý giáo trình, tài liệu đào tạo</t>
  </si>
  <si>
    <t>Theo kế hoạch giảng dạy cho từng môn học; SHCN lớp; Đưa SV đi thực tập tại các doanh nghiệp</t>
  </si>
  <si>
    <t>Theo kế hoạch giảng dạy cho từng môn học; SHCN lớp;</t>
  </si>
  <si>
    <t>SHCN lớp; Hướng dẫn SV đi thăm quan và thực tập tại các doanh nghiệp</t>
  </si>
  <si>
    <t>Điểm danh SV theo môn học trên lớp và nhập vào phần mềm PMT-EMS và CVHT</t>
  </si>
  <si>
    <t>Quản lý trực tiếp trên lớp, thông qua GVCN, CVHT, cán bộ lớp, Email, điện thoại và phần mềm PMT-EMS</t>
  </si>
  <si>
    <t>Do Trưởng khoa quyết</t>
  </si>
  <si>
    <t>Làm GVCN, Họp GVCN với PHHS</t>
  </si>
  <si>
    <t>GV đi thực tập tại DN</t>
  </si>
  <si>
    <t>Phiếu dự giờ; họp chuyên môn của tổ và khoa; tham gia học nâng cao chuyên môn do khoa và trường tổ chức</t>
  </si>
  <si>
    <t>Qua đánh giá chuyên môn tổ - khoa</t>
  </si>
  <si>
    <t xml:space="preserve">GV tham gia học do trường và khoa tổ chức
Tham gia khóa đào tạo, bồi dưỡng nâng cao kiến thức, kỹ năng nghề do ĐHSPKT cấp
</t>
  </si>
  <si>
    <t xml:space="preserve">Hướng dẫn SV thực tập TN  tại các doanh nghiệp; </t>
  </si>
  <si>
    <t>Có bảng điểm môn NCKH</t>
  </si>
  <si>
    <r>
      <t xml:space="preserve">         Họ và tên: </t>
    </r>
    <r>
      <rPr>
        <b/>
        <sz val="13"/>
        <color rgb="FF000000"/>
        <rFont val="Times New Roman"/>
        <family val="1"/>
      </rPr>
      <t>NGÔ HOÀNG ANH</t>
    </r>
  </si>
  <si>
    <r>
      <t xml:space="preserve">         Họ và tên: </t>
    </r>
    <r>
      <rPr>
        <b/>
        <sz val="13"/>
        <color rgb="FF000000"/>
        <rFont val="Times New Roman"/>
        <family val="1"/>
      </rPr>
      <t xml:space="preserve">VŨ HẠNH CHIÊU </t>
    </r>
  </si>
  <si>
    <t xml:space="preserve">         Khoa, tổ bộ môn: Khoa CN Điện -Điện tử; Bộ môn Điện Công Nghiệp</t>
  </si>
  <si>
    <r>
      <t xml:space="preserve">                     </t>
    </r>
    <r>
      <rPr>
        <b/>
        <sz val="13"/>
        <color theme="1"/>
        <rFont val="Times New Roman"/>
        <family val="1"/>
      </rPr>
      <t xml:space="preserve"> Vũ Hạnh Chiêu</t>
    </r>
  </si>
  <si>
    <r>
      <t xml:space="preserve">         Họ và tên: </t>
    </r>
    <r>
      <rPr>
        <b/>
        <sz val="13"/>
        <color rgb="FF000000"/>
        <rFont val="Times New Roman"/>
        <family val="1"/>
      </rPr>
      <t>NGUYỄN MINH ĐỨC CƯỜNG</t>
    </r>
  </si>
  <si>
    <t>Tốt nghiệp đại học  ngành điện khí hóa cung cấp điện ( ĐH SPKT TPHCM). - Tốt nghiệp thạc sĩ ngành kĩ thuật điện (ĐH SPKT TPHCM).- Chứng chỉ kỹ năng nghề( CĐ Lý Tự Trọng)</t>
  </si>
  <si>
    <t>Tổ bộ môn nhận xét</t>
  </si>
  <si>
    <t>Tổ bộ môn nhận xét. Tham gia liên kết đào tạo và thi công thực tế ở công trình</t>
  </si>
  <si>
    <t>Thực tiễn tham gia đao tạo liên kết.</t>
  </si>
  <si>
    <t>Tin học A</t>
  </si>
  <si>
    <t>Thực tiễn tham gia giảng dạy</t>
  </si>
  <si>
    <t>Chứng chỉ sư phạm bậc 2 do trường ĐH SPKT TPHCM cấp.Chứng chỉ tham gia các khóa bồi dưỡng của chương trình đào tạo liên kết</t>
  </si>
  <si>
    <t>8 năm </t>
  </si>
  <si>
    <t>Thực tiễn trên lớp học</t>
  </si>
  <si>
    <t>Kiểm tra chưa thật sự chính xác do người học còn xem bài nhau trong lúc kiểm tra giữa học phần</t>
  </si>
  <si>
    <t>Thông qua kiểm tra hồ sơ chuyên môn</t>
  </si>
  <si>
    <t>Khoa nhận xét</t>
  </si>
  <si>
    <t>Chưa đạt được tuyệt đối vì còn phụ thuộc vào người học</t>
  </si>
  <si>
    <t>Thực tiễn người học đánh giá</t>
  </si>
  <si>
    <t>Có quan hệ với các doanh nghiệp</t>
  </si>
  <si>
    <t>ba năm trước</t>
  </si>
  <si>
    <t>Tham gia các khóa đào tạo của các chương trình liên kết đạo tạo. Tham gia khóa đào tạo nâng cao kĩ năng nghề do sở lao động tổ chức tại ĐH SPKT TPHCM</t>
  </si>
  <si>
    <t>Bài tham luận hội thảo của khoa và bài báo quốc tế</t>
  </si>
  <si>
    <t>Nguyễn Minh Đức Cường</t>
  </si>
  <si>
    <t>Châu Văn Bảo</t>
  </si>
  <si>
    <t xml:space="preserve">Bằng tốt nghiệp thạc sĩ chuyên ngành Kỹ thuật Cơ điện tử - Bằng đại học chuyên ngành KT Điện-Điện tử- Chứng chỉ bậc thợ 3/7 </t>
  </si>
  <si>
    <t>Kiểm tra và ánh giá của tổ bô môn và khoa</t>
  </si>
  <si>
    <t>Chứng chỉ Anh Văn B1</t>
  </si>
  <si>
    <t>Phần mền lập trình PLC Siemens-Omron-Mitsubishi, lập trình Vi xử lý, Orcad, Autocad, Proteus</t>
  </si>
  <si>
    <t>Chứng chỉ sư phạm dạy nghề bậc 2</t>
  </si>
  <si>
    <t>Quyết định thâm niên13 năm</t>
  </si>
  <si>
    <t>Có giáo án, dự giờ và đánh giá tổ bộ môn và khoa</t>
  </si>
  <si>
    <t>Chuẩn bị đầy đủ các phương tiện, thiết bị, nguyên, nhiên, vật liệu thực hành</t>
  </si>
  <si>
    <t>Thiết bị đào tạo tự làm, đề tài NCKH cấp trường có thi công</t>
  </si>
  <si>
    <t>Tham gia quản lý các Phòng thực tập của khoa</t>
  </si>
  <si>
    <t>Dạy lý thuyết, thực hành</t>
  </si>
  <si>
    <t>Dự giờ và đánh giá chuyên môn tổ-khoa</t>
  </si>
  <si>
    <t>Kết quả giảng dạy</t>
  </si>
  <si>
    <t xml:space="preserve">Hồ sơ dạy học </t>
  </si>
  <si>
    <t>Hồ sơ lưu trữ khoa</t>
  </si>
  <si>
    <t>Quá trình dạy học</t>
  </si>
  <si>
    <t>Trực tiếp trên lớp, thông qua cán bộ lớp, Email, Website, Zalo</t>
  </si>
  <si>
    <t>Đánh giá tổ - khoa</t>
  </si>
  <si>
    <t>Qua điện thoại, Email, Website, Zalo</t>
  </si>
  <si>
    <t>Phiếu dự giờ và họp chuyên môn</t>
  </si>
  <si>
    <t>Đề tài NCKH cấp trường</t>
  </si>
  <si>
    <t>Giấy chứng nhận</t>
  </si>
  <si>
    <t>Đề tài nghiên cứu khoa học cấp trường</t>
  </si>
  <si>
    <t>Bằng tốt nghiệp thạc sĩ chuyên nghành tự động hóa
Bằng tốt nghiệp chuyên ngành Điện - Điện Tử
Bằng tốt nghiệp nghề điện tử 3/7</t>
  </si>
  <si>
    <t>Kiểm tra và đánh giá của tổ bô môn và khoa</t>
  </si>
  <si>
    <t>Bằng tiếng anh B theo tiêu chuẩn 
châu âu</t>
  </si>
  <si>
    <t>Autocard. PLC</t>
  </si>
  <si>
    <t xml:space="preserve">Thời gian giảng dạy trên 14 năm </t>
  </si>
  <si>
    <t>Kế hoạch giảng dạy học kỳ và năm học</t>
  </si>
  <si>
    <t>Sổ giáo án</t>
  </si>
  <si>
    <t>Sổ giáo án, dự giờ và đánh giá tổ bộ môn-khoa</t>
  </si>
  <si>
    <t>Đánh giá tổ bộ môn-khoa</t>
  </si>
  <si>
    <t>Thiết bị tự làm tại khoa</t>
  </si>
  <si>
    <t>Đánh giá chuyên môn tổ-khoa</t>
  </si>
  <si>
    <t>Dạy lý thuyết, thực hành, tích hợp
 theo quy định</t>
  </si>
  <si>
    <t>Dự giờ và đánh giá chuyên môn
 tổ-khoa</t>
  </si>
  <si>
    <t>Dự giờ và đánh giá chuyên 
môn tổ-khoa</t>
  </si>
  <si>
    <t>Trực tiếp trên lớp, thông qua cán 
bộ lớp, Email, Website, Zalo</t>
  </si>
  <si>
    <t xml:space="preserve">Đến các doanh nghiệp nâng cao tay nghề </t>
  </si>
  <si>
    <t>Giám khảo hội giảng cấp khoa và cấp trường</t>
  </si>
  <si>
    <t>Các đề tài nghiên cứu khoa học
 cấp trường</t>
  </si>
  <si>
    <t>Các đề tài nghiên cứu khoa học 
cấp trường</t>
  </si>
  <si>
    <r>
      <t xml:space="preserve">           Khoa, tổ bộ môn</t>
    </r>
    <r>
      <rPr>
        <sz val="12"/>
        <color rgb="FF000000"/>
        <rFont val="Times New Roman"/>
        <family val="1"/>
      </rPr>
      <t>: Khoa CN Đ-ĐT; Tổ bộ môn Tự Động Hóa</t>
    </r>
  </si>
  <si>
    <r>
      <t xml:space="preserve">          Cấp trình độ giảng dạy</t>
    </r>
    <r>
      <rPr>
        <sz val="12"/>
        <color rgb="FF000000"/>
        <rFont val="Times New Roman"/>
        <family val="1"/>
      </rPr>
      <t>: Trung cấp và Cao đẳng</t>
    </r>
  </si>
  <si>
    <r>
      <t xml:space="preserve">          Nhiệm vụ được phân công giảng dạy (Lý thuyết, thực hành, tích hợp</t>
    </r>
    <r>
      <rPr>
        <sz val="12"/>
        <color rgb="FF000000"/>
        <rFont val="Times New Roman"/>
        <family val="1"/>
      </rPr>
      <t xml:space="preserve">): </t>
    </r>
    <r>
      <rPr>
        <sz val="13"/>
        <color rgb="FF000000"/>
        <rFont val="Times New Roman"/>
        <family val="1"/>
      </rPr>
      <t>Lý thuyết, thực hành, tích hợp</t>
    </r>
    <r>
      <rPr>
        <sz val="9"/>
        <color rgb="FF000000"/>
        <rFont val="Times New Roman"/>
        <family val="1"/>
      </rPr>
      <t xml:space="preserve">. </t>
    </r>
  </si>
  <si>
    <t>Có bằng tốt nghiệp đại học chuyên ngành Điện công nghiệp</t>
  </si>
  <si>
    <t>Kiểm tra và đánh giá của tổ bộ môn và khoa</t>
  </si>
  <si>
    <t>Bằng A tin học</t>
  </si>
  <si>
    <t>Sử dụng thành thạo phần mềm dạy học chuyên ngành để thiết kế bài giảng, tài liệu giảng dạy</t>
  </si>
  <si>
    <t>Có chứng chỉ sư phạm dạy nghề dạy trình độ trung cấp nghề ( bậc 1, bậc 2 )</t>
  </si>
  <si>
    <t>Thời gian giảng dạy trên 26 năm</t>
  </si>
  <si>
    <t>Sổ giáo án, dự giờ và đánh giá tổ bộ môn, khoa</t>
  </si>
  <si>
    <t>Đánh giá tổ bộ môn, khoa</t>
  </si>
  <si>
    <t>Tự làm các thiết bị dạy học đơn giản để phục vụ giảng dạy</t>
  </si>
  <si>
    <t xml:space="preserve">Tham gia quản lý và bố trí trang thiết bị dạy học của phòng học thực hành chuyên môn được phân công giảng dạy </t>
  </si>
  <si>
    <t>Đánh giá chuyên môn tổ, khoa</t>
  </si>
  <si>
    <t>Dạy lý thuyết, thực hành, tích hợp theo quy định</t>
  </si>
  <si>
    <t>Dự giờ và đánh giá chuyên môn tổ, khoa</t>
  </si>
  <si>
    <t xml:space="preserve">Tham gia hội giảng cấp khoa, cấp trường </t>
  </si>
  <si>
    <t>Qua đánh giá chuyên môn tổ, khoa</t>
  </si>
  <si>
    <t>Giấy chứng nhận REVIT,  PLC</t>
  </si>
  <si>
    <t>Có chứng chỉ NCKH</t>
  </si>
  <si>
    <r>
      <t xml:space="preserve">           Khoa, tổ bộ môn</t>
    </r>
    <r>
      <rPr>
        <sz val="12"/>
        <color rgb="FF000000"/>
        <rFont val="Times New Roman"/>
        <family val="1"/>
      </rPr>
      <t>: Khoa CN Đ-ĐT;    Tổ bộ môn Điện tử công nghiệp</t>
    </r>
  </si>
  <si>
    <t xml:space="preserve"> Nguyễn Hồng Đức</t>
  </si>
  <si>
    <t xml:space="preserve">Có bằng tốt nghiệp đại học chuyên ngành Tự Động. </t>
  </si>
  <si>
    <t>Kiểm tra và đánh giá của tổ bộ môn và khoa.</t>
  </si>
  <si>
    <t xml:space="preserve">Bằng B Anh Văn của Đại học Sư Phạm TpHCM.  Những bài soạn KTS và bản chuyển ngữ Sổ Tay Điện tử Công suất </t>
  </si>
  <si>
    <t xml:space="preserve">Chứng nhận Khóa học Sử dụng Phương tiện Dạy học Hiện đại  2007 TRUNG TÂM VIỆT ĐỨC ĐHSPKT </t>
  </si>
  <si>
    <t xml:space="preserve">Các tài liệu điện tử đã soạn thảo và tích lũy ở dạng Word , Excel, PowerPoint </t>
  </si>
  <si>
    <t xml:space="preserve">Chứng chỉ sư phạm dạy nghề </t>
  </si>
  <si>
    <t>20 năm giảng dạy</t>
  </si>
  <si>
    <t>Tham gia bố trí trang thiết bị dạy học tại xưởng thực tập KTS.</t>
  </si>
  <si>
    <t>Giáo viên giải HAI hội giảng toàn quốc năm 2000</t>
  </si>
  <si>
    <t>Các giấy chứng nhận</t>
  </si>
  <si>
    <t>Đã tham gia dẫn thực tập cho sinh viên trong những năm trước đây.</t>
  </si>
  <si>
    <t>Có chứng chỉ Phương pháp Nghiên cứu Khoa học Đại học Sư phạm Kỹ thuật 2007</t>
  </si>
  <si>
    <t xml:space="preserve">         Họ và tên: NGUYỄN THỊ NGỌC HIỀN</t>
  </si>
  <si>
    <t xml:space="preserve">         Khoa, tổ bộ môn: Khoa CN Điện -Điện tử; Bộ môn Điện tử công nghiệp</t>
  </si>
  <si>
    <t xml:space="preserve">         Nhiệm vụ được phân công giảng dạy (Lý thuyết, thực hành, tích hợp): Lý thuyết, thực hành, tích hợp</t>
  </si>
  <si>
    <t xml:space="preserve">Bằng tốt nghiệp đại học Vật Lý Trường Đại Học Khoa Học Tự Nhiên chuyên ngành  Điện tử </t>
  </si>
  <si>
    <t>Văn Bằng 2 Anh Văn Đại Học Tại Chức Ngoại Ngữ Hà Nội</t>
  </si>
  <si>
    <t>Sử dụng thành thạo tất cả các phần mềm dạy học chuyên ngành để thiết kế bài giảng, tài liệu giảng dạy của tổ bộ môn và khoa</t>
  </si>
  <si>
    <t xml:space="preserve">Chứng chỉ nghiệp vụ sư phạm bậc 2  của Trường Đại học Sư phạm Kỹ thuật                                       </t>
  </si>
  <si>
    <t>23 năm giảng dạy</t>
  </si>
  <si>
    <t xml:space="preserve">Các mạch mẫu phục vụ cho các môn học tại xưởng TT Mạch điện tử </t>
  </si>
  <si>
    <t xml:space="preserve">Tham gia đầy đủ thiết kế và bố trí trang thiết bị dạy học của phòng học chuyên môn phù hợp với chương trình của ngành, nghề được phân công giảng dạy </t>
  </si>
  <si>
    <t>Quá trình dạy học, Các buổi sinh hoạt lớp</t>
  </si>
  <si>
    <t>Quá trình dạy học, Hồ sơ cố vấn học tập</t>
  </si>
  <si>
    <t>Hồ sơ cố vấn học tập</t>
  </si>
  <si>
    <t>Ý kiến sinh viên ghi nhận trong biên bản họp lớp và đánh giá của tổ - khoa</t>
  </si>
  <si>
    <t>Giấy chứng nhận của ESF</t>
  </si>
  <si>
    <t xml:space="preserve">Danh sách GV tham quan, thực tập xí nghiệp khoa </t>
  </si>
  <si>
    <t xml:space="preserve">          Có chứng chỉ NCKH</t>
  </si>
  <si>
    <t>Có bài viết NCKH tại khoa</t>
  </si>
  <si>
    <r>
      <t xml:space="preserve">         Họ và tên: </t>
    </r>
    <r>
      <rPr>
        <b/>
        <sz val="13"/>
        <color rgb="FF000000"/>
        <rFont val="Times New Roman"/>
        <family val="1"/>
      </rPr>
      <t>TRẦN TRUNG HIẾU</t>
    </r>
  </si>
  <si>
    <t xml:space="preserve">         Khoa, tổ bộ môn: Khoa CN Điện -Điện tử; Điện Công Nghiệp</t>
  </si>
  <si>
    <r>
      <rPr>
        <sz val="7"/>
        <color rgb="FF000000"/>
        <rFont val="Times New Roman"/>
        <family val="1"/>
      </rPr>
      <t xml:space="preserve"> </t>
    </r>
    <r>
      <rPr>
        <sz val="9"/>
        <color rgb="FF000000"/>
        <rFont val="Times New Roman"/>
        <family val="1"/>
      </rPr>
      <t xml:space="preserve">Bằng đại học chuyên ngành Điện khí hóa và cung cấp điện Bằng TH nghề bậc thợ 3/7 </t>
    </r>
  </si>
  <si>
    <t>16 năm</t>
  </si>
  <si>
    <t>Thiết bị tự làm tại khoa( sửa chữa tử  điện phòng TT. Trang bị điện)</t>
  </si>
  <si>
    <r>
      <t xml:space="preserve">Điểm danh SV theo môn học trên lớp và nhập vào phần mềm PMT-EMS </t>
    </r>
    <r>
      <rPr>
        <sz val="9"/>
        <color rgb="FFFF0000"/>
        <rFont val="Times New Roman"/>
        <family val="1"/>
      </rPr>
      <t>và CVHT hoặc CN</t>
    </r>
  </si>
  <si>
    <t>Hướng dẫn SV thực tập TN  tại các doanh nghiệp</t>
  </si>
  <si>
    <t>Có chứng chỉ NCKH;</t>
  </si>
  <si>
    <r>
      <t xml:space="preserve">                     </t>
    </r>
    <r>
      <rPr>
        <b/>
        <sz val="13"/>
        <color theme="1"/>
        <rFont val="Times New Roman"/>
        <family val="1"/>
      </rPr>
      <t xml:space="preserve"> Trần Trung Hiếu</t>
    </r>
  </si>
  <si>
    <t xml:space="preserve">         Họ và tên: MẠNH LÊ HOÀN</t>
  </si>
  <si>
    <t xml:space="preserve">Bằng cấp, chứng chỉ chuyên môn đã nộp </t>
  </si>
  <si>
    <t>Chuẩn đầu ra của Trường cấp bằng, chứng chỉ</t>
  </si>
  <si>
    <t>Hồ sơ nhân sự</t>
  </si>
  <si>
    <t>PMT-EMS Education Software</t>
  </si>
  <si>
    <t>Danh sách GVHD thực tập</t>
  </si>
  <si>
    <t>Danh sách đăng ký dự giờ</t>
  </si>
  <si>
    <t>Thường xuyên dạy các môn học mới</t>
  </si>
  <si>
    <r>
      <t xml:space="preserve">                     </t>
    </r>
    <r>
      <rPr>
        <b/>
        <sz val="13"/>
        <color theme="1"/>
        <rFont val="Times New Roman"/>
        <family val="1"/>
      </rPr>
      <t xml:space="preserve"> Mạnh Lê Hoàn</t>
    </r>
  </si>
  <si>
    <r>
      <t xml:space="preserve">           Họ và tên</t>
    </r>
    <r>
      <rPr>
        <sz val="12"/>
        <color rgb="FF000000"/>
        <rFont val="Times New Roman"/>
        <family val="1"/>
      </rPr>
      <t xml:space="preserve">:         </t>
    </r>
    <r>
      <rPr>
        <b/>
        <sz val="12"/>
        <color rgb="FF000000"/>
        <rFont val="Times New Roman"/>
        <family val="1"/>
      </rPr>
      <t>TĂNG CẨM HUÊ</t>
    </r>
    <r>
      <rPr>
        <b/>
        <sz val="9"/>
        <color rgb="FF000000"/>
        <rFont val="Times New Roman"/>
        <family val="1"/>
      </rPr>
      <t>.</t>
    </r>
    <r>
      <rPr>
        <sz val="9"/>
        <color rgb="FF000000"/>
        <rFont val="Times New Roman"/>
        <family val="1"/>
      </rPr>
      <t xml:space="preserve"> </t>
    </r>
  </si>
  <si>
    <r>
      <t xml:space="preserve">           Khoa, tổ bộ môn</t>
    </r>
    <r>
      <rPr>
        <sz val="12"/>
        <color rgb="FF000000"/>
        <rFont val="Times New Roman"/>
        <family val="1"/>
      </rPr>
      <t>: Khoa CN Đ-ĐT; Tổ bộ môn Điện tử công nghiệp</t>
    </r>
  </si>
  <si>
    <r>
      <t xml:space="preserve">          Nhiệm vụ được phân công giảng dạy (Lý thuyết, thực hành, tích hợp</t>
    </r>
    <r>
      <rPr>
        <sz val="12"/>
        <color rgb="FF000000"/>
        <rFont val="Times New Roman"/>
        <family val="1"/>
      </rPr>
      <t xml:space="preserve">): </t>
    </r>
    <r>
      <rPr>
        <sz val="13"/>
        <color rgb="FF000000"/>
        <rFont val="Times New Roman"/>
        <family val="1"/>
      </rPr>
      <t>Lý thuyết, thực hành.</t>
    </r>
  </si>
  <si>
    <t>kiểm tra và đánh giá của tổ bộ môn và khoa</t>
  </si>
  <si>
    <t>bằng A Anh văn của Đại  học sư phạm  Tp.HCM</t>
  </si>
  <si>
    <t>Đọc và hiểu tài liệu chuyên ngành phục vụ công tác giảng dạy; mô tả được một số công việc cơ bản của ngành, nghề được phân công giảng dạy.</t>
  </si>
  <si>
    <t>Chứng chỉ tin học văn phòng</t>
  </si>
  <si>
    <t>16 năm giảng dạy</t>
  </si>
  <si>
    <t>kế hoạch giảng dạy cho từng học kỳ và năm học</t>
  </si>
  <si>
    <t>sổ giáo án</t>
  </si>
  <si>
    <t>sổ giáo án, dự giờ và đánh giá của tổ bộ môn và khoa.</t>
  </si>
  <si>
    <t xml:space="preserve"> đánh giá của tổ bộ môn và khoa.</t>
  </si>
  <si>
    <t>Làm mẫu các mạch điện tử cơ bản</t>
  </si>
  <si>
    <t>thông qua họp phụ huynh, gọi điện thoại, nhắn tin</t>
  </si>
  <si>
    <t>đến các doanh nghiệp nâng cao tay nghề</t>
  </si>
  <si>
    <t>phiếu dự giờ và họp chuyên môn</t>
  </si>
  <si>
    <t>tham gia hôi giảng cấp thành phố năm 2014</t>
  </si>
  <si>
    <t>qua đánh giá chuyên môn tổ , khoa</t>
  </si>
  <si>
    <t>các giấy chứng nhận</t>
  </si>
  <si>
    <t xml:space="preserve">Danh sách GV hướng dẫn của khoa </t>
  </si>
  <si>
    <t>Có chứng chỉ Phương pháp Nghiên cứu Khoa học</t>
  </si>
  <si>
    <t xml:space="preserve">         Họ và tên: NGUYỄN THÙY LINH</t>
  </si>
  <si>
    <t>Tổ bộ môn nhận xét.</t>
  </si>
  <si>
    <t>Chứng chỉ sư phạm bậc 2 do trường ĐH SPKT TPHCM cấp.</t>
  </si>
  <si>
    <t xml:space="preserve">         Họ và tên: ĐẶNG ĐỨC MINH</t>
  </si>
  <si>
    <t xml:space="preserve"> * Bằng Thạc sĩ chuyên ngành Kỹ thuật Điện tử. * Bằng Đại học chuyên ngành Điện-Điện tử. * Chứng chỉ bậc thợ 5/7.</t>
  </si>
  <si>
    <t>* Kiểm tra và đánh giá của GV, của khoa. * Có bài tham luận trong các buổi hội thảo cấp Trường.</t>
  </si>
  <si>
    <t xml:space="preserve">* Chứng chỉ B Anh Văn. </t>
  </si>
  <si>
    <t>* Tham khảo tài liệu chuyên ngành trong quá trình giảng dạy.</t>
  </si>
  <si>
    <t>* Chứng chỉ B Tin học.</t>
  </si>
  <si>
    <t>* Sử dụng thành thạo các phần mềm chuyên ngành để giảng dạy thiết kế và chạy mô phỏng như: CX-Program, GX-Work2,…</t>
  </si>
  <si>
    <t>* Thời gian giảng dạy trên 15 năm</t>
  </si>
  <si>
    <t>* Lập Lịch giảng dạy cho từng môn học.</t>
  </si>
  <si>
    <t>* Có giáo án cho các môn học.</t>
  </si>
  <si>
    <t>* Có giáo án, dự giờ và đánh giá của tổ bộ môn và khoa.</t>
  </si>
  <si>
    <t>* Chuẩn bị đầy đủ các phương tiện, thiết bị, nguyên, nhiên, vật liệu thực hành.</t>
  </si>
  <si>
    <t>* Thiết bị đào tạo tự làm, SKKN cấp trường có thi công</t>
  </si>
  <si>
    <t>* Tham gia quản lý các Phòng thực tập của khoa.</t>
  </si>
  <si>
    <t>* Có kế hoạch giảng dạy cho từng môn học; Có giáo án, dự giờ,  theo đánh giá tổ bộ môn và khoa</t>
  </si>
  <si>
    <t>* Có dạy lý thuyết, thực hành, theo TKB của khoa</t>
  </si>
  <si>
    <t>* Theo giáo án, dự giờ, đánh giá tổ bộ môn và khoa</t>
  </si>
  <si>
    <t>* Theo đề cương chi tiết của môn học, theo quy định của bộ môn và phòng Khảo thí và Đảm bảo chất lượng.</t>
  </si>
  <si>
    <t xml:space="preserve">* Hồ sơ dạy học của GV </t>
  </si>
  <si>
    <t>* Hồ sơ lưu trữ của GV tại khoa</t>
  </si>
  <si>
    <t>* Các chương trình đào tạo tại khoa</t>
  </si>
  <si>
    <t>* Theo kế hoạch giảng dạy cho từng môn học; SHCN lớp; Đưa SV đi thực tập tại các doanh nghiệp</t>
  </si>
  <si>
    <t>* Điểm danh SV theo môn học trên lớp và nhập vào phần mềm PMT-EMS.</t>
  </si>
  <si>
    <t>* Quản lý trực tiếp trên lớp, thông qua cán bộ lớp, Email, điện thoại và phần mềm PMT-EMS</t>
  </si>
  <si>
    <t>* Tạo môi trường học tập lành mạnh, thuận lợi, dân chủ, hợp tác cho SV.</t>
  </si>
  <si>
    <t>* Qua điện thoại, Email, Website, Zalo</t>
  </si>
  <si>
    <t>* Thực tập nâng cao tay nghề tại các DN.</t>
  </si>
  <si>
    <t>* Phiếu dự giờ; họp chuyên môn của tổ và khoa; tham gia học nâng cao chuyên môn do khoa và trường tổ chức</t>
  </si>
  <si>
    <t>* Tham gia hội giảng các cấp</t>
  </si>
  <si>
    <t>* Thực tập nâng cao tay nghề tại các DN. * Chứng chỉ bậc thợ 5/7.</t>
  </si>
  <si>
    <t>* Hướng dẫn SV thực tập TN  tại các doanh nghiệp.</t>
  </si>
  <si>
    <t>* Có chứng chỉ NCKH</t>
  </si>
  <si>
    <t>* Có tham gia thực hiện SKKN.</t>
  </si>
  <si>
    <t xml:space="preserve">         Họ và tên: NGUYỄN THỊ TỐ NGA</t>
  </si>
  <si>
    <t>tích hợp, thực hành</t>
  </si>
  <si>
    <t xml:space="preserve">     </t>
  </si>
  <si>
    <t xml:space="preserve"> * Bằng Thạc sĩ chuyên ngànhtự động hóa * Bằng Đại học chuyên ngành Điện-Điện tử. * Chứng chỉ bậc thợ 5/7.</t>
  </si>
  <si>
    <t>* Sử dụng thành thạo các phần mềm chuyên ngành để giảng dạy thiết kế và chạy mô phỏng như: CX-Program, GX-Work2,Flusdsimp…</t>
  </si>
  <si>
    <t>* Có dạy lý thuyết, thực hành,tích hợp theo TKB của khoa</t>
  </si>
  <si>
    <t>* Qua điện thoại, Email, Website, Zalo,facebook..</t>
  </si>
  <si>
    <r>
      <t xml:space="preserve">                 </t>
    </r>
    <r>
      <rPr>
        <b/>
        <sz val="12"/>
        <color theme="1"/>
        <rFont val="Times New Roman"/>
        <family val="1"/>
      </rPr>
      <t xml:space="preserve">    Nguyễn Thị Tố Nga</t>
    </r>
  </si>
  <si>
    <t xml:space="preserve">         Họ và tên: ĐỖ HUỲNH THANH PHONG</t>
  </si>
  <si>
    <r>
      <t xml:space="preserve">         Họ và tên: </t>
    </r>
    <r>
      <rPr>
        <b/>
        <sz val="13"/>
        <color rgb="FF000000"/>
        <rFont val="Times New Roman"/>
        <family val="1"/>
      </rPr>
      <t>NGUYỄN ANH TĂNG</t>
    </r>
  </si>
  <si>
    <t xml:space="preserve">         Khoa, tổ bộ môn: Khoa CN Điện -Điện tử; Bộ môn Điện công nghiệp</t>
  </si>
  <si>
    <t>* Tốt nghiệp đại học ngành Điện khí hóa và Cung cấp điện (ĐH SPKT TPHCM).
* Tốt nghiệp thạc sĩ ngành Hệ thống điện (ĐH Bách Khoa TPHCM). 
* Chứng chỉ Kỹ năng nghề bậc 3/7 (CĐ Lý Tự Trọng).</t>
  </si>
  <si>
    <t>Đang được phân công giảng dạy</t>
  </si>
  <si>
    <t>Có kiến thức chuyên môn nghề nghiệp và đang được phân công giảng dạy</t>
  </si>
  <si>
    <t>Có hiểu biết thực tiễn nghề nghiệp và đang được phân công giảng dạy</t>
  </si>
  <si>
    <t>Thành thạo các kỹ năng nghề và đang được phân công giảng dạy</t>
  </si>
  <si>
    <t>Đang tham gia liên kết đào tạo, sản xuất và thi công thực tế ở công trình và nhà máy</t>
  </si>
  <si>
    <t>TOEIC 450</t>
  </si>
  <si>
    <t>Có trình độ tin học đạt Chuẩn kỹ năng sử dụng để giảng dạy</t>
  </si>
  <si>
    <t>AutoCAD, Ecodial, một số PM thiết kế chiếu sáng</t>
  </si>
  <si>
    <t>* Chứng chỉ Sư phạm dạy nghề bậc 2 (ĐH SPKT TPHCM)
* Chứng chỉ Giảng dạy Đại học (Fullbright VN và ĐH Sư phạm TP HCM cấp)
* Chứng chỉ tham gia các khóa bồi dưỡng của chương trình đào tạo liên kết (ĐH SPKT và Sở LĐ TB-XH)</t>
  </si>
  <si>
    <t>Đã tham gia giảng dạy 20 năm</t>
  </si>
  <si>
    <t>Lập được kế hoạch giảng dạy môn học, mô-đun được phân công</t>
  </si>
  <si>
    <t>Soạn được giáo án theo quy định, thể hiện được các hoạt động dạy và học</t>
  </si>
  <si>
    <t>Lựa chọn được phương pháp dạy học phù hợp cho các bài học của môn học, mô-đun được phân công giảng dạy</t>
  </si>
  <si>
    <t>Có chuẩn bị đầy đủ các phương tiện dạy học, thiết bị, nguyên, nhiên, vật liệu thực hành cần thiết</t>
  </si>
  <si>
    <t>Đã tự làm các mô hình trải động cơ 3 pha, quạt bàn, quạt trần để phục vụ giảng dạy</t>
  </si>
  <si>
    <t>Đang thực hiện giảng dạy chuyên ngành đào tạo đầy đủ kế hoạch, đúng nội dung chương trình đả được phân công.</t>
  </si>
  <si>
    <t>Đang thực hiện tổ chức dạy học phù hợp với ngành, nghề đào tạo đầy đủ kế hoạch giảng dạy, đúng nội dung chương trình.</t>
  </si>
  <si>
    <t>Đang thực hiện các giờ dạy lý thuyết, thực hành, tích hợp theo quy định</t>
  </si>
  <si>
    <t>Có vận dụng, kết hợp các phương pháp dạy học để phát huy tính tích cực, sáng tạo, phát triển năng lực tự học của người học</t>
  </si>
  <si>
    <t>Có sử dụng các phương tiện, thiết bị dạy học để nâng cao hiệu quả giảng dạy, đảm bảo chất lượng giáo dục nghề nghiệp</t>
  </si>
  <si>
    <t>Có lựa chọn và thiết kế các công cụ kiểm tra, đánh giá kết quả học tập của người học phù hợp với môn học, mô-đun được phân công giảng dạy.</t>
  </si>
  <si>
    <t>Có thực hiện việc kiểm tra, đánh giá toàn diện, chính xác, đúng quy định; sử dụng kết quả kiểm tra, đánh giá để điều chỉnh hoạt động dạy và học</t>
  </si>
  <si>
    <t>Có thực hiện đầy đủ các quy định về sử dụng biểu mẫu, sổ sách, hồ sơ dạy học.</t>
  </si>
  <si>
    <t>Có bảo quản, lưu trữ, sử dụng hồ sơ dạy học theo quy định</t>
  </si>
  <si>
    <t>Nắm được căn cứ, nguyên tắc, yêu cầu và quy trình xây dựng chương trình đào tạo trình độ cao đẳng.</t>
  </si>
  <si>
    <t>Chủ trì biên soạn giáo trình Cung cấp điện, Truyền động điện đào tạo trình độ cao đẳng</t>
  </si>
  <si>
    <t>Do Khoa và Bô môn nhận xét</t>
  </si>
  <si>
    <t>Đã có thực hiện việc giáo dục đạo đức nghề nghiệp, thái độ nghề nghiệp thông qua việc giảng dạy môn học, mô-đun theo kế hoạch đã xây dựng</t>
  </si>
  <si>
    <t>Đã có vận dụng các hiểu biết về tâm lý, giáo dục vào thực hiện hoạt động giáo dục người học</t>
  </si>
  <si>
    <t>Đã có đánh giá kết quả các mặt rèn luyện đạo đức của người học theo quy định một cách chính xác, công bằng và có tác dụng giáo dục</t>
  </si>
  <si>
    <t>Chưa quản lý tốt các thông tin liên quan đến người học, sử dụng chưa hiệu quả các thông tin vào giáo dục, dạy học, quản lý người học</t>
  </si>
  <si>
    <t>Chỉ thực hiện với những người học có nhu cầu</t>
  </si>
  <si>
    <t>Có các mối quan hệ tốt với các doanh nghiệp sản xuất góp phần phát triển các hoạt động giáo dục nghề nghiệp</t>
  </si>
  <si>
    <t>Thường xuyên dự giờ, trao đổi kinh nghiệm giảng dạy, giáo dục với đồng nghiệp của phòng, khoa, tổ bộ môn</t>
  </si>
  <si>
    <t>Không tham gia</t>
  </si>
  <si>
    <t>Thường xuyên tự học tập, bồi dưỡng, rèn luyện nâng cao trình độ chuyên môn, nghiệp vụ, đạo đức nghề nghiệp</t>
  </si>
  <si>
    <t xml:space="preserve">* Tham gia các khóa đào tạo của các chương trình liên kết đào tạo
* Tham gia các khóa đào tạo liên kết nâng cao kỹ năng nghề do sở lao động tổ chức tại ĐH SPKT TPHCM
</t>
  </si>
  <si>
    <t>Đạt</t>
  </si>
  <si>
    <t>Có hướng dẫn thực tập kết hợp với thực tiễn nghề nghiệp</t>
  </si>
  <si>
    <t>Có kiến thức, kỹ năng cơ bản về nghiên cứu khoa học và công nghệ</t>
  </si>
  <si>
    <t>Nguyễn Anh Tăng</t>
  </si>
  <si>
    <r>
      <t xml:space="preserve">         Họ và tên: </t>
    </r>
    <r>
      <rPr>
        <b/>
        <sz val="13"/>
        <color rgb="FF000000"/>
        <rFont val="Times New Roman"/>
        <family val="1"/>
      </rPr>
      <t>Quách Minh Thử</t>
    </r>
  </si>
  <si>
    <t>- Bằng tốt nghiệp thạc sĩ chuyên ngành Kỹ thuật điện 
- Bằng đại học chuyên ngành Điện khí hóa và cung cấp điện 
- Chứng chỉ sư phạm bậc 2</t>
  </si>
  <si>
    <t>- Dự giờ; Giám khảo chấm GV dạy giỏi cấp khoa; 
- Kiểm tra hồ sơ và đánh giá GV của khoa,
- Xây dựng các chương trình đào tạo cho khoa;
- Hướng dẫn SV thi giỏi nghề cấp thành phố</t>
  </si>
  <si>
    <t xml:space="preserve">- Xây dựng các chương trình đào tạo cho khoa;
- Có quan hệ với doanh nghiệp thông qua việc đưa sinh viên đi thực tập; </t>
  </si>
  <si>
    <t>- Hướng dẫn dạy thực hành; 
- Hướng dẫn SV thi giỏi nghề cấp thành phố; 
- Giám khảo chấm GV dạy giỏi cấp khoa</t>
  </si>
  <si>
    <t>Sử dụng thành thạo các phần mềm dạy học chuyên ngành để thiết kế và chạy mô phỏng như: AUTOCAD.</t>
  </si>
  <si>
    <t xml:space="preserve">Thời gian giảng dạy trên 10 năm </t>
  </si>
  <si>
    <t>Có kế hoạch giảng dạy cho từng môn học (lịch giảng dạy)</t>
  </si>
  <si>
    <t>Sáng kiến kinh nghiệm năm học 17 - 18</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</si>
  <si>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</si>
  <si>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</si>
  <si>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</si>
  <si>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</si>
  <si>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Tham gia biên soạn, chỉnh lý chương trình đào tạo trình độ cao đẳng (Ngành: ĐCN, ĐTCN, TĐH)</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</si>
  <si>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</si>
  <si>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</si>
  <si>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</si>
  <si>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 xml:space="preserve">GV đi thực tập tại DN
Quan hệ với các doanh nghiệp để hỗ trợ trong đào tạo như:  Thực Tập, GTVL
</t>
  </si>
  <si>
    <t>Giám khảo hội giảng cấp khoa</t>
  </si>
  <si>
    <t>- Tham gia thực tập tại doanh nghiệp;
- Có SKKN; 
- Giấy chứng nhận: Thiết kế hệ thống điện hợp chuẩn cho các tòa nhà</t>
  </si>
  <si>
    <t>Tham gia khóa đào tạo, bồi dưỡng nâng cao kiến thức, kỹ năng nghề do ĐHSPKT cấp</t>
  </si>
  <si>
    <t>Tham gia hướng dẫn SV tham gia thi giỏi nghề cấp thành phố.</t>
  </si>
  <si>
    <r>
      <t xml:space="preserve">                     </t>
    </r>
    <r>
      <rPr>
        <b/>
        <sz val="13"/>
        <color theme="1"/>
        <rFont val="Times New Roman"/>
        <family val="1"/>
      </rPr>
      <t xml:space="preserve"> Quách Minh Thử</t>
    </r>
  </si>
  <si>
    <r>
      <t xml:space="preserve">         Họ và tên: </t>
    </r>
    <r>
      <rPr>
        <b/>
        <sz val="13"/>
        <color rgb="FF000000"/>
        <rFont val="Times New Roman"/>
        <family val="1"/>
      </rPr>
      <t>TRẦN CÔNG TIẾN</t>
    </r>
  </si>
  <si>
    <t xml:space="preserve">Bằng tốt nghiệp đại học Sư phạm Kỹ thuật chuyên ngành Kỹ thuật Điện – Điện tử </t>
  </si>
  <si>
    <t>Chứng chỉ B tin học của Trường Đại học Sư phạm</t>
  </si>
  <si>
    <r>
      <t xml:space="preserve">         Họ và tên: </t>
    </r>
    <r>
      <rPr>
        <b/>
        <sz val="13"/>
        <color rgb="FF000000"/>
        <rFont val="Times New Roman"/>
        <family val="1"/>
      </rPr>
      <t xml:space="preserve">BỐC MINH TRÍ </t>
    </r>
  </si>
  <si>
    <t>Bằng tốt nghiệp thạc sĩ chuyên ngành Kỹ thuật điện tử và
Bằng đại học chuyên ngành điện tử viễn thông.</t>
  </si>
  <si>
    <t>Kết quả dự giờ và kết quả giảng dạy.</t>
  </si>
  <si>
    <t>Bài giảng được cập nhật thường xuyên bằng nhiều nguồn tài liệu chuyên ngành.</t>
  </si>
  <si>
    <t xml:space="preserve">Bằng A tin học </t>
  </si>
  <si>
    <t>Chứng chỉ sư phạm dạy nghề trình độ trung cấp, cao đẳng</t>
  </si>
  <si>
    <t xml:space="preserve">Thời gian giảng dạy 12 năm </t>
  </si>
  <si>
    <t xml:space="preserve">Chuẩn bị đầy đủ dụng cụ, vật tư, thiết bị dạy học </t>
  </si>
  <si>
    <t xml:space="preserve">Thiết bị tự làm để dạy tại xưởng thực tập </t>
  </si>
  <si>
    <t>Chỉ tham gia bố trí tại xưởng G1.3.12</t>
  </si>
  <si>
    <t>Giảng dạy đúng Kế hoạch giảng dạy học kỳ và năm học</t>
  </si>
  <si>
    <t>Kết quả  giảng dạy</t>
  </si>
  <si>
    <t>Lưu trữ cá nhân và tại khoa</t>
  </si>
  <si>
    <t xml:space="preserve">Có tham gia góp ý bổ sung tại các buổi họp chuyên môn </t>
  </si>
  <si>
    <t>Tham gia soạn đề cương chi tiết các môn: Vi xử lý, PLC, …</t>
  </si>
  <si>
    <t>Quá trình dạy học và sinh hoạt chủ nhiệm</t>
  </si>
  <si>
    <t>Bảng đánh giá rèn luyện theo từng học kỳ</t>
  </si>
  <si>
    <t>Các hoạt động trực tiếp trên lớp, thông qua cán bộ lớp, Email, Website, Zalo</t>
  </si>
  <si>
    <t>Phối hợp giữa GVCN với gia đình HS-SV thông qua sinh hoạt chủ nhiệm hàng tuần theo TKB</t>
  </si>
  <si>
    <t xml:space="preserve">Liên hệ thực tập và hướng dẫn thực tập doanh nghiệp </t>
  </si>
  <si>
    <t>Dự giờ đầy đủ theo quy định của Nhà trường.</t>
  </si>
  <si>
    <t>KHÔNG</t>
  </si>
  <si>
    <t>Luôn tự giác học tập để nâng cao trình dộ chuyên môn</t>
  </si>
  <si>
    <t>Các chứng chỉ bồi dưỡng ngắn hạn của các khóa học do Khoa tổ chức.</t>
  </si>
  <si>
    <t>Vừa hướng dẫn sinh viên đi thực tập tại nhà máy, vừa tham gia thực tập tại doanh nghiệp theo quy định.</t>
  </si>
  <si>
    <t>Chứng chỉ phương pháp NCKH do trường Đại học Sư phạm Kỹ thuật cấp.</t>
  </si>
  <si>
    <r>
      <rPr>
        <i/>
        <sz val="13"/>
        <color theme="1"/>
        <rFont val="Times New Roman"/>
        <family val="1"/>
      </rPr>
      <t>TP. HCM, ngày 08 tháng 05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</si>
  <si>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                     </t>
    </r>
    <r>
      <rPr>
        <b/>
        <sz val="13"/>
        <color theme="1"/>
        <rFont val="Times New Roman"/>
        <family val="1"/>
      </rPr>
      <t xml:space="preserve"> Bốc Minh Trí </t>
    </r>
  </si>
  <si>
    <r>
      <t xml:space="preserve">         Họ và tên: </t>
    </r>
    <r>
      <rPr>
        <b/>
        <sz val="13"/>
        <color rgb="FF000000"/>
        <rFont val="Times New Roman"/>
        <family val="1"/>
      </rPr>
      <t>TRẦN HIẾU TRINH</t>
    </r>
  </si>
  <si>
    <t xml:space="preserve"> Bằng đại học chuyên ngành Vật lý Điện tử</t>
  </si>
  <si>
    <t>Thời gian giảng dạy trên 16 năm </t>
  </si>
  <si>
    <t xml:space="preserve">Hướng dẫn dồ án </t>
  </si>
  <si>
    <t>Chứng chỉ NCKH</t>
  </si>
  <si>
    <r>
      <t xml:space="preserve">         Họ và tên: </t>
    </r>
    <r>
      <rPr>
        <b/>
        <sz val="13"/>
        <color rgb="FF000000"/>
        <rFont val="Times New Roman"/>
        <family val="1"/>
      </rPr>
      <t>NGUYỄN VĂN YÊN</t>
    </r>
  </si>
  <si>
    <t>Tốt nghiệp đại học ngành Điện khí hóa và Cung cấp điện (ĐH SPKT TPHCM cấp).
Tốt nghiệp thạc sĩ ngành Mạng, thiết bị và Nhà máy điện (ĐH SPKT TP.HCM cấp). 
Bằng tốt nghiệp nghề Điện xí nghiệp (bậc 3/7) (Trường dạy nghề trung học Lý Tự Trọng cấp).</t>
  </si>
  <si>
    <t>Đang được phân công giảng dạy           Đánh giá của bộ môn và khoa              Kết quả học tập của sinh viên, học sinh các lớp cá nhân giảng dạy</t>
  </si>
  <si>
    <t>Có kiến thức chuyên môn nghề nghiệp, có chứng chỉ hành nghề thiết kế ME và đang được phân công giảng dạy</t>
  </si>
  <si>
    <t>Có hiểu biết thực tiễn nghề nghiệp (từng làm thiết kế ME "có chứng hành nghề" và thi công điện công trình) và đang được phân công giảng dạy</t>
  </si>
  <si>
    <t>Thành thạo các kỹ năng nghề và đang được phân công giảng dạy                   Có bằng nghề Điện xí nghiệp (bậc 3/7)</t>
  </si>
  <si>
    <t>Chứng chỉ C Anh văn</t>
  </si>
  <si>
    <t>Có trình độ tin học sử dụng để giảng dạy theo chuẩn đào tạo đầu ra của trường Đại học</t>
  </si>
  <si>
    <t>AutoCAD, Ecodial, Power point… hỗ trợ thiết kế bài giảng, giảng dạy</t>
  </si>
  <si>
    <t>Chứng chỉ Sư phạm dạy nghề bậc 1 (ĐH SPKT TPHCM cấp)
Chứng chỉ Giảng dạy Đại học (ĐHSPKT TP HCM cấp)
Chứng chỉ sư phạm dạy nghề (dạy trình độ trung cấp nghề và cao đẳng nghề), (Trường cao đẳng nghề TP.HCM cấp)</t>
  </si>
  <si>
    <t>Đã tham gia giảng dạy 19 năm</t>
  </si>
  <si>
    <t>Lựa chọn được phương pháp dạy học phù hợp cho các bài học của môn học, mô-đun được phân công giảng dạy                                                      Kết quả học tập của sinh viên, học sinh</t>
  </si>
  <si>
    <t>Đã tự làm tủ  thực tập trang bị điện, tủ bù đa cấp, hệ thống điện âm … để phục vụ giảng dạy, thực hành</t>
  </si>
  <si>
    <t>Đang thực hiện giảng dạy chuyên ngành đào tạo đầy đủ kế hoạch, đúng nội dung chương trình đả được phân công.                                                  Từng bố trí thiết bị ở xưởng thực tập trang bị điện</t>
  </si>
  <si>
    <t>Có vận dụng, kết hợp các phương pháp dạy học để phát huy tính tích cực, sáng tạo, phát triển năng lực tự học của người học                              Có chứng chỉ dạy bộ môn "lấy người học làm trung tâm" do GTZ (Đức) cấp</t>
  </si>
  <si>
    <t xml:space="preserve">Có sử dụng các phương tiện, thiết bị dạy học để nâng cao hiệu quả giảng dạy, đảm bảo chất lượng giáo dục nghề nghiệp                                         Kết quả học tập của sinh viên, học sinh </t>
  </si>
  <si>
    <t xml:space="preserve">Chủ trì biên soạn giáo trình Trang bị điện (đã được nhà trường nghiệm thu)  đào tạo trình độ cao đẳng                    Xây dựng chương trình môn thiết kế điện ME và hệ thống điện nhà thông minh cho hệ cao đẳng (Bộ môn phân công) </t>
  </si>
  <si>
    <t>Khoa và Bộ môn đánh giá</t>
  </si>
  <si>
    <t>Đã có đánh giá kết quả các mặt rèn luyện đạo đức của người học theo quy định một cách chính xác, công bằng và có tác dụng giáo dục                Thông qua đánh giá rèn luyện học sinh lớp chủ nhiệm</t>
  </si>
  <si>
    <t>Chỉ thực hiện với những người học có nhu cầu, những sinh viên, học sinh cá biệt</t>
  </si>
  <si>
    <t>Thường xuyên dự giờ, trao đổi kinh nghiệm giảng dạy, giáo dục với đồng nghiệp của phòng, khoa, tổ bộ môn   Từng liên hệ công ty Alec bồi dưỡng cho giáo viên bộ môn "Hệ thống điện nhà thông minh"</t>
  </si>
  <si>
    <t>Từng tham gia hội giảng cấp khoa</t>
  </si>
  <si>
    <t>Thường xuyên tự học tập, bồi dưỡng, rèn luyện nâng cao trình độ chuyên môn, nghiệp vụ, đạo đức nghề nghiệp.                                                 Tham gia lớp "Thiết kế điện hợp chuẩn" do Đại học sư phạm kỹ thuật TP.HCM tổ chức</t>
  </si>
  <si>
    <t xml:space="preserve">Tham gia các khóa đào tạo của các chương trình liên kết đào tạo
Tham gia các khóa đào tạo liên kết nâng cao kỹ năng nghề do sở lao động tổ chức tại ĐH SPKT TPHCM
</t>
  </si>
  <si>
    <t>Có kiến thức, kỹ năng cơ bản về nghiên cứu khoa học và công nghệ      Từng tham gia bài viết hội thảo khoa học cấp khoa                                       Từng chủ trì đề tài nghiên cứu khoa học cấp trường "Biên soạn giáo trình trang bị điện"</t>
  </si>
  <si>
    <t>Nguyễn Văn Yên</t>
  </si>
  <si>
    <t>Bằng tốt nghiệp thạc sĩ chuyên ngành Kỹ Thuật điện                          Bằng đại học chuyên ngành Kỹ Thuật điện</t>
  </si>
  <si>
    <t>Tham gia giảng dạy theo phân công của khoa các môn theo chuyên ngành. Có bài báo khoa học đăng tạp chí quốc tế năm 2016</t>
  </si>
  <si>
    <t>Kiểm tra và đánh giá của GV của khoa, Tham quan doanh nghiệp và tìm hiểu kiến thức xã hội khác</t>
  </si>
  <si>
    <t>Đã có quá trình sản xuất và thi công thực tế ở công trình và nhà máy</t>
  </si>
  <si>
    <t xml:space="preserve">Chứng chỉ B1 tiếng Anh theo tiêu chuẩn Châu Âu
Chứng chỉ B tiếng Anh 
</t>
  </si>
  <si>
    <t>Chứng chỉ B1 tiếng Anh theo tiêu chuẩn Châu Âu                                   Đọc tài liệu chuyên ngành để giảng dạy; Có bài báo khoa học đăng tạp chí quốc tế năm 2016</t>
  </si>
  <si>
    <t xml:space="preserve"> Chứng chỉ A Tin học                         Chứng chỉ B tin học</t>
  </si>
  <si>
    <t>Sử dung thành thạo các phần mềm chuyên ngành điện( Autocad, Matlab, Ecodial…)để thiết kế và chạy mô phỏng phục vụ cho công tác dạy học.</t>
  </si>
  <si>
    <t>Có chứng chỉ nghiệp vụ sư phạm</t>
  </si>
  <si>
    <t>Thời gian giảng dạy thỉnh giảng trên 5 năm </t>
  </si>
  <si>
    <t>Sửa chữa các mô hình học cụ trong phòng thực hành</t>
  </si>
  <si>
    <t>Tham gia chỉnh sữa, góp ý chưng trình theo sự phân công của khoa</t>
  </si>
  <si>
    <t>Tổ bộ môn nhận xét, soạn bài giảng các môn Máy điện, TT Điện căn bản</t>
  </si>
  <si>
    <t>Phân công đề tài môn học cho các nhóm trong giảng dạy LT và TT, tạo điều kiện cho SV tham gia học thuật</t>
  </si>
  <si>
    <t>Tham quan học hỏi tại các doanh nghiệp</t>
  </si>
  <si>
    <t>Mới thử việc nên chưa có điều kiện tham gia</t>
  </si>
  <si>
    <t>Theo giáo án, dự giờ và đánh giá tổ bộ môn và khoa</t>
  </si>
  <si>
    <t>Bằng tốt nghiệp thạc sĩ chuyên ngành Kỹ Thuật Cơ – Điện tử,Bằng đại học chuyên ngành Điện-Điện tử,Chứng chỉ bậc thợ 3/7 </t>
  </si>
  <si>
    <t>Dạy TT Vẽ Điện lớp 17C1 –ĐCN2, 17C1ĐCN4, TT Đo lường cảm biến lớp 17C1 ĐĐT3, 17C1ĐĐT2, TT Điện tử căn bản 17C1ĐĐT2, Có chứng nhận đào tạo về cảm biến, PLC…..</t>
  </si>
  <si>
    <t>Có chứng nhận đào tạo về cảm biến, PLC, kỹ thuật y sinh, Xây dựng các chương trình đào tạo cho khoa; Có đề tài NCKH cấp trường;</t>
  </si>
  <si>
    <t>Có đề tài NCKH cấp trường;Có quan hệ với doanh nghiệp thông qua việc đưa sinh viên đi thực tập, đi tham quan nhà máy sản xuất</t>
  </si>
  <si>
    <t>Dạy TT Vẽ Điện lớp 17C1 –ĐCN2, 17C1ĐCN4, TT Đo lường cảm biến lớp 17C1 ĐĐT3, 17C1ĐĐT2, TT Điện tử căn bản 17C1ĐĐT2</t>
  </si>
  <si>
    <t>Quản lý xưởng thực hành G3.08, G3.16(tự sửa chữa và cài đặt máy tính cho phòng Điện tử máy tính)</t>
  </si>
  <si>
    <t>Chứng chỉ tiếng Anh B1 của trường ĐH HUTECH</t>
  </si>
  <si>
    <t>Không có chứng chỉ tin học</t>
  </si>
  <si>
    <t>Sử dụng thành thạo autocad, orcad, lập trình PLC, Vi xử lý, có thiết kế các bài giảng điện tử các môn học: vi xử lý, đo lường cảm biến</t>
  </si>
  <si>
    <t>Chứng chỉ sư phạm dạy nghề bậc 2, Chứng chỉ lý luận giảng dạy đại học</t>
  </si>
  <si>
    <t>Đã giảng dạy trên 16 năm </t>
  </si>
  <si>
    <t>Có Lịch giảng dạy HK, Xây dựng đề cương chi tiết các môn học thuộc tổ môn</t>
  </si>
  <si>
    <t>Có Giáo án các môn học đã và đang giảng dạy</t>
  </si>
  <si>
    <t>Máy tính, vật thật minh họa, vật tư thực tập, mô hình tự làm</t>
  </si>
  <si>
    <t>Mô hình cảm biến, mô hình PLC – cảm biến, mạch đếm…</t>
  </si>
  <si>
    <t>Phòng thực tập Điện tử máy tính G3-16, phòng TT Đo Lường Cảm biến G2-10</t>
  </si>
  <si>
    <t>Dạy theo chương  trình khung của tổ môn, kế hoạch của trường, Có giáo án, lịch giảng dạy, đề cương môn học, giáo trình các môn học giảng dạy</t>
  </si>
  <si>
    <t>Dạy thực hành</t>
  </si>
  <si>
    <t>Áp dụng phương pháp lấy người học làm trung tâm trong 1 số bài học</t>
  </si>
  <si>
    <t>Sử dụng thành thạo các phương tiện, thiết bị dạy học như: máy tính, bộ thí nghiệm cảm biến, kỹ năng đo, kỹ thuật hàn chì, lắp ráp và đo kiểm linh kiện…</t>
  </si>
  <si>
    <t>Lập câu hỏi sau mỗi bài thực hành cho sinh viên làm báo cáo, chấm điểm bài thực hành từ điểm kết quả thực hành cộng với điểm bản báo cáo</t>
  </si>
  <si>
    <t>Kiểm tra 3 cột điểm cho mổi môn học thực hành, bảng điểm</t>
  </si>
  <si>
    <t>Hồ sơ</t>
  </si>
  <si>
    <t>Tham gia xây dựng chương trình môn học khoa, tổ môn ngành Điện tử công nghiệp, Kỹ thuật điện-điện tử, Điện tử Y tế, Điện tử dân dụng</t>
  </si>
  <si>
    <t>Tham gia xây dựng chương trình môn học khoa, tổ môn ngành Điện tử công nghiệp, Kỹ thuật điện-điện tử, Điện tử Y tế, Điện tử dân dụng, Có chương trình, đề cương</t>
  </si>
  <si>
    <t>Thực hiện thông qua tiết sinh hoạt cố vấn học tập mỗi tuần cho lớp 17C1-ĐĐT2</t>
  </si>
  <si>
    <t>Thực hiện thường xuyên khi giảng dạy các môn học, kiểm tra và nhắc nhở đồng phục sinh viên</t>
  </si>
  <si>
    <t>Thực hiện thường xuyên khi giảng dạy các môn học</t>
  </si>
  <si>
    <t>Thực hiện bảng đánh giá rèn luyện cho lớp 17C1-ĐĐT2</t>
  </si>
  <si>
    <t xml:space="preserve">Có danh sách lớp và lý lịch lớp 17C1 ĐĐT2, sổ sinh hoạt cố vấn học tập có thông tin của sinh viên </t>
  </si>
  <si>
    <t>Tham gia câu lạc bộ Điện – Điện tử của khoa</t>
  </si>
  <si>
    <t>Sinh hoạt cố vấn học tập hàng tuần lớp 17C1 ĐĐT2, huy động tiền hổ trợ tết từ doanh nghiệp cho sv về quê ăn tết số tiền 8.000.000đ</t>
  </si>
  <si>
    <t>Đi thực tế nhà máy tại công ty Đạt Vĩnh Tiến, TNHH Kỹ Thuật Ứng Dụng Quang Huy, Xây dựng quan hệ nhà trường doanh nghiệp, đưa SV hóa 2015 đi thực tập Công ty Hoàng Vinh</t>
  </si>
  <si>
    <t>Dự giờ GV thuộc tổ môn, họp tổ chuyên môn định kỳ</t>
  </si>
  <si>
    <t xml:space="preserve"> Giám khảo hội giảng cấp khoa</t>
  </si>
  <si>
    <t xml:space="preserve">Đang học lớp trung cấp lý luận chính trị TC 134 </t>
  </si>
  <si>
    <t>Có chứng chỉ REVIT MEP học khóa đào tạo nâng cao kỹ năng cho giáo viên dạy nghề năm học 2017-2018</t>
  </si>
  <si>
    <t xml:space="preserve"> Dạy thực hành, Hướng dẫn SV thực tập TN và tham gia thực tập tại các doanh nghiệp</t>
  </si>
  <si>
    <t xml:space="preserve">Không </t>
  </si>
  <si>
    <t>Có chứng chỉ NCKH; Có đề tài nghiên cứu khoa học cấp trường; Sáng kiến kinh nghiệm; Có các bài báo chuyên ngành được đăng</t>
  </si>
  <si>
    <t>Thực hiện đề tài NCKH, Thi công bộ thí nghiệm Đo lường cảm biến</t>
  </si>
  <si>
    <r>
      <t xml:space="preserve">         Họ và tên: </t>
    </r>
    <r>
      <rPr>
        <b/>
        <sz val="13"/>
        <color rgb="FF000000"/>
        <rFont val="Times New Roman"/>
        <family val="1"/>
      </rPr>
      <t>NGÔ PHONG CƯỜNG</t>
    </r>
  </si>
  <si>
    <t>Có kế hoạch giảng dạy cho từng môn học; Có giáo án, dự giờ,  đánh giá tổ bộ môn và khoa</t>
  </si>
  <si>
    <t>Theo đề cương chi tiết của môn học và phòng Khảo thí và Đảm bảo chất lượng.</t>
  </si>
  <si>
    <t>Có chứng chỉ NCKH hoặc Bảng điểm môn NCKH</t>
  </si>
  <si>
    <t xml:space="preserve">Có bằng cử nhân Anh </t>
  </si>
  <si>
    <t xml:space="preserve">Bằng tốt nghiệp thạc sĩ chuyên ngành Thiết bị, mạng và Nhà máy điện
Bằng đại học chuyên ngành Điện khí hóa cung cấp điện
Chứng chỉ bậc thợ 3/7 
</t>
  </si>
  <si>
    <t>Tham gia giảng dạy theo phân công của khoa. Quản lý phòng thực hành</t>
  </si>
  <si>
    <t>Tham gia giảng dạy theo phân công của khoa; tham gia thực tập tại doanh nghiệp</t>
  </si>
  <si>
    <t>Tham gia giảng dạy theo phân công của khoa.</t>
  </si>
  <si>
    <t xml:space="preserve">Có bằng cử nhân Anh;
Dạy Anh văn chuyên ngành
</t>
  </si>
  <si>
    <t>Bằng kỹ thuật viên: chuyên ngành công nghệ phần mềm</t>
  </si>
  <si>
    <t>Không sử dụng các phần mềm chuyên ngành để giảng dạy</t>
  </si>
  <si>
    <t>Có chứng chỉ sư phạm dạy nghề dạy trình độ trung cấp nghề, cao đẳng nghề</t>
  </si>
  <si>
    <t>Quản lý phòng học Thực hành.</t>
  </si>
  <si>
    <t>Có dạy lý thuyết, thực hành, theo TKB của khoa</t>
  </si>
  <si>
    <r>
      <t xml:space="preserve">Hồ sơ lưu trữ khoa </t>
    </r>
    <r>
      <rPr>
        <sz val="9"/>
        <color theme="1"/>
        <rFont val="Times New Roman"/>
        <family val="1"/>
      </rPr>
      <t>chưa đầy đủ</t>
    </r>
  </si>
  <si>
    <t>Không tham gia xây dựng các chương trình đào tạo tại khoa</t>
  </si>
  <si>
    <t>Không tham gia biên soạn, chỉnh lý giáo trình, tài liệu đào tạo</t>
  </si>
  <si>
    <t>Theo kế hoạch giảng dạy cho từng môn học và SHCN lớp</t>
  </si>
  <si>
    <t>Thông qua SHCN lớp</t>
  </si>
  <si>
    <t>Tham gia dự giờ; họp chuyên môn của tổ và khoa; tham gia học nâng cao chuyên môn do khoa và trường tổ chức</t>
  </si>
  <si>
    <t xml:space="preserve">Tham gia hội giảng cấp khoa </t>
  </si>
  <si>
    <t>Tham gia khóa đào tạo, bồi dưỡng nâng cao trình độ, cập nhật kiến thức, kỹ năng nghề, công nghệ (do ĐHSPKT dạy)</t>
  </si>
  <si>
    <t>Hướng dẫn SV thực tập tại các doanh nghiệp</t>
  </si>
  <si>
    <t>Chưa tham gia hướng dẫn SV tham gia thi giỏi nghề cấp thành phố</t>
  </si>
  <si>
    <t>Không chủ trì hoặc tham gia đề tài nghiên cứu khoa học cấp trường</t>
  </si>
  <si>
    <t>Có chứng chỉ A tin học</t>
  </si>
  <si>
    <t>Có bằng tốt nghiệp đại học chuyên ngành sư phạm của ĐHSPKT</t>
  </si>
  <si>
    <t>Không có: Hướng dẫn SV làm đồ án, khóa luận TN, Đề tài NCKH cấp trường</t>
  </si>
  <si>
    <t>Tham gia biên soạn, chỉnh lý chương trình, giáo trình, tài liệu đào tạo EFS (chương trình có áp dụng dạy cho SV bậc CĐ, TC)</t>
  </si>
  <si>
    <t xml:space="preserve">Điểm danh SV theo danh sách lớp và nhập vào phần mềm PMT-EMS
Đánh giá kết quả rèn luyện của SV trong tiết SHCN lớp
</t>
  </si>
  <si>
    <t>Quản lý trực tiếp trên lớp, thông qua GVCN, CVHT, cán bộ lớp, Email, điện thoại và phần mềm PMT-EMS; Đoàn khoa</t>
  </si>
  <si>
    <t xml:space="preserve">Tham gia học nâng cao chuyên môn do EFS tổ chức </t>
  </si>
  <si>
    <t>Tham gia khóa đào tạo, bồi dưỡng nâng cao kiến thức, kỹ năng nghề do ĐHSPKT cấp</t>
  </si>
  <si>
    <t xml:space="preserve">Hướng dẫn SV thực tập tại các doanh nghiệp </t>
  </si>
  <si>
    <t>Có chứng chỉ NCKH; Có bài báo chuyên ngành được đăng tạp chí quốc tế</t>
  </si>
  <si>
    <r>
      <t xml:space="preserve">         Họ và tên: </t>
    </r>
    <r>
      <rPr>
        <b/>
        <sz val="13"/>
        <color rgb="FF000000"/>
        <rFont val="Times New Roman"/>
        <family val="1"/>
      </rPr>
      <t>VÕ CƯỜNG</t>
    </r>
  </si>
  <si>
    <t>Bằng tốt nghiệp thạc sĩ chuyên ngành Kỹ Thuật Cơ – Điện tử
Bằng đại học chuyên ngành Điện-Điện tử
Chứng chỉ bậc thợ 3/7 
 </t>
  </si>
  <si>
    <t>Hướng dẫn SV làm đồ án, khóa luận TN, Đăng ký đề tài NCKH cấp trường</t>
  </si>
  <si>
    <t>Quản lý Phòng thực tập Điện tử máy tính G3-16, phòng TT Đo Lường Cảm biến G2-10</t>
  </si>
  <si>
    <t>Hồ sơ lưu trữ khoa chưa đầy đủ</t>
  </si>
  <si>
    <t>Tham gia xây dựng các chương trình đào tạo tại khoa</t>
  </si>
  <si>
    <t>Theo kế hoạch giảng dạy cho từng môn học; SHCN lớp; Hướng dẫn đồ án, luận văn.</t>
  </si>
  <si>
    <t>Phân công chuyên môn cho các bộ môn, cho GV đăng môn dạy theo đúng chuyên môn, cho SV đăng chuyên ngành muốn học, tổ chức các chuyên đề cho CLB Điện – Điện tử để GV và SV tham gia học thuật</t>
  </si>
  <si>
    <t>Quan hệ với các doanh nghiệp để hỗ trợ trong đào tạo</t>
  </si>
  <si>
    <t xml:space="preserve">Giám khảo hội giảng cấp khoa </t>
  </si>
  <si>
    <r>
      <t>Tham gia học nâng cao chuyên môn do khoa và trường tổ chức (</t>
    </r>
    <r>
      <rPr>
        <sz val="9"/>
        <color theme="1"/>
        <rFont val="Times New Roman"/>
        <family val="1"/>
      </rPr>
      <t>Có chứng chỉ REVIT MEP</t>
    </r>
    <r>
      <rPr>
        <sz val="9"/>
        <color rgb="FF000000"/>
        <rFont val="Times New Roman"/>
        <family val="1"/>
      </rPr>
      <t>)</t>
    </r>
  </si>
  <si>
    <t xml:space="preserve">Hướng dẫn SV thực tập TN và tham gia thực tập tại các doanh nghiệp </t>
  </si>
  <si>
    <t>Tham gia hướng dẫn SV tham gia thi giỏi nghề cấp thành</t>
  </si>
  <si>
    <t>Chủ nhiệm đề tài nghiên cứu khoa học cấp trường</t>
  </si>
  <si>
    <t>Không Chứng chỉ tin học.</t>
  </si>
  <si>
    <r>
      <t>Có thời gian tham gia giảng dạy 17 năm</t>
    </r>
    <r>
      <rPr>
        <sz val="12"/>
        <color rgb="FF000000"/>
        <rFont val="Times New Roman"/>
        <family val="1"/>
      </rPr>
      <t> </t>
    </r>
  </si>
  <si>
    <t>Không có chứng chỉ tin học</t>
  </si>
  <si>
    <t>Tham gia hội giảng cấp khoa</t>
  </si>
  <si>
    <t>Chưa Hướng dẫn thực tập kết hợp với thực tiễn nghề nghiệp</t>
  </si>
  <si>
    <t xml:space="preserve">Chứng chỉ B tiếng Anh </t>
  </si>
  <si>
    <t>Giấy chứng nhận ứng dụng CNTT trong dạy kỹ thuật</t>
  </si>
  <si>
    <t>Sử dụng  phần mềm PLC</t>
  </si>
  <si>
    <t>Hướng dẫn SV làm đồ án</t>
  </si>
  <si>
    <t>Hồ sơ lưu trữ khoa chưa đầy đủ</t>
  </si>
  <si>
    <t xml:space="preserve">Hướng dẫn SV thực tập tại doanh nghiệp </t>
  </si>
  <si>
    <t xml:space="preserve">Bằng tốt nghiệp đại học Khoa Học Tự Nhiên chuyên ngành Vật Lý– Điện tử  
Chứng chỉ bậc thợ 3/7 
</t>
  </si>
  <si>
    <t>Văn Bằng 2 Tiếng Anh Đại Học Ngoại Ngữ Hà Nội</t>
  </si>
  <si>
    <t>Có Chứng chỉ nghiệp vụ sư phạm bậc 2 của ĐHSPKT</t>
  </si>
  <si>
    <t xml:space="preserve">Quản lý trực tiếp trên lớp, thông qua GVCN, CVHT, cán bộ lớp, </t>
  </si>
  <si>
    <t>Chưa Tham gia khóa đào tạo, bồi dưỡng nâng cao trình độ, cập nhật kiến thức, kỹ năng nghề, công nghệ.</t>
  </si>
  <si>
    <r>
      <t>Bằng đại học chuyên ngành Điện khí hóa cung cấp điện</t>
    </r>
    <r>
      <rPr>
        <sz val="9"/>
        <color indexed="8"/>
        <rFont val="Cambria"/>
      </rPr>
      <t>Chứng chỉ bậc thợ 3/7</t>
    </r>
    <r>
      <rPr>
        <sz val="9"/>
        <color indexed="8"/>
        <rFont val="Cambria"/>
      </rPr>
      <t xml:space="preserve"> </t>
    </r>
  </si>
  <si>
    <t xml:space="preserve">Không Chứng chỉ tiếng Anh </t>
  </si>
  <si>
    <t>Chứng chỉ Autocad căn bản</t>
  </si>
  <si>
    <t xml:space="preserve">Tham gia giảng dạy theo phân công của khoa; </t>
  </si>
  <si>
    <t xml:space="preserve">Chứng chỉ  C tiếng Anh </t>
  </si>
  <si>
    <t>Không Chứng chỉ  tin học.</t>
  </si>
  <si>
    <t>Có bằng tốt nghiệp giáo viên dạy nghề trình độ cao đẳng</t>
  </si>
  <si>
    <t>Không tham gia biên soạn, chỉnh lý chương trình, giáo trình, tài liệu đào tạo</t>
  </si>
  <si>
    <t xml:space="preserve">Chưa học nâng cao chuyên môn </t>
  </si>
  <si>
    <t>Không tham gia khóa đào tạo, bồi dưỡng nâng cao trình độ, cập nhật kiến thức, kỹ năng nghề, công nghệ.</t>
  </si>
  <si>
    <t xml:space="preserve">Bằng đại học chuyên ngành kỹ thuật điện – điện tử, trường đại học sư phạm kỹ thuật TP.HCM  
Chứng chỉ bậc thợ 3/7 
</t>
  </si>
  <si>
    <t xml:space="preserve">Chứng chỉ A tiếng Anh </t>
  </si>
  <si>
    <t>Chưa đọc và hiểu tài liệu chuyên ngành</t>
  </si>
  <si>
    <t>Không sử dụng thành thạo các phần mềm dạy học chuyên ngành để thiết kế và chạy mô phỏng phục vụ cho công tác dạy học.</t>
  </si>
  <si>
    <t>Có Chứng chỉ sư phạm bậc 2</t>
  </si>
  <si>
    <t>Tham gia bồi dưỡng lớp PLC</t>
  </si>
  <si>
    <t>Chứng chỉ B1 tiếng Anh do trường ĐH SPKT TPHCM cấp</t>
  </si>
  <si>
    <t xml:space="preserve">Chứng chỉ B1 tiếng Anh do trường ĐH SPKT TPHCM cấp
Tham gia dịch tài liệu cho dự án Thợ điện xanh
</t>
  </si>
  <si>
    <r>
      <t xml:space="preserve">Tham gia chỉnh lý chương trình, giáo trình, tài liệu của Thợ điện xanh </t>
    </r>
    <r>
      <rPr>
        <sz val="9"/>
        <color theme="1"/>
        <rFont val="Times New Roman"/>
        <family val="1"/>
      </rPr>
      <t>(chương trình có áp dụng dạy cho SV bậc CĐ, TC).</t>
    </r>
  </si>
  <si>
    <t>Không tham gia hội giảng cấp khoa và cấp trường</t>
  </si>
  <si>
    <t xml:space="preserve">Bằng tốt nghiệp thạc sĩ chuyên ngành Tự động hóa
Bằng đại học chuyên ngành Điện –Điện tử
Chứng chỉ bậc thợ 5/7 
</t>
  </si>
  <si>
    <t xml:space="preserve">Chứng chỉ B tiếng Anh </t>
  </si>
  <si>
    <t>Chứng chỉ B tiếng Anh</t>
  </si>
  <si>
    <t>Chứng chỉ B tin học.</t>
  </si>
  <si>
    <t>Sử dụng thành thạo các phần mềm PLC, SCADA</t>
  </si>
  <si>
    <r>
      <t>Có thời gian tham gia giảng dạy 16 năm</t>
    </r>
    <r>
      <rPr>
        <sz val="12"/>
        <color rgb="FF000000"/>
        <rFont val="Times New Roman"/>
        <family val="1"/>
      </rPr>
      <t> </t>
    </r>
  </si>
  <si>
    <t>Không Tự làm các thiết bị dạy học</t>
  </si>
  <si>
    <t>Chỉ Tham gia giảng dạy theo phân công của khoa.</t>
  </si>
  <si>
    <t xml:space="preserve">Không tham gia: Hướng dẫn SV thi giỏi nghề cấp thành phố; đề tài NCKH cấp trường; bài báo khoa học đăng tạp chí </t>
  </si>
  <si>
    <r>
      <t>Có thời gian tham gia giảng dạy 15 năm</t>
    </r>
    <r>
      <rPr>
        <sz val="12"/>
        <color rgb="FF000000"/>
        <rFont val="Times New Roman"/>
        <family val="1"/>
      </rPr>
      <t> </t>
    </r>
  </si>
  <si>
    <r>
      <t>Không có chứng chỉ tin học</t>
    </r>
    <r>
      <rPr>
        <sz val="9"/>
        <color rgb="FF000000"/>
        <rFont val="Times New Roman"/>
        <family val="1"/>
      </rPr>
      <t>.</t>
    </r>
  </si>
  <si>
    <t>Sử dụng thành thạo phần mềm Autocad.</t>
  </si>
  <si>
    <t>Than gia dự giờ; họp chuyên môn của tổ và khoa; tham gia học nâng cao chuyên môn do khoa và trường tổ chức</t>
  </si>
  <si>
    <t>Tham gia học bồi dưỡng nghiệp vụ của EFS; Có bài báo chuyên ngành được đăng quốc tế.</t>
  </si>
  <si>
    <t xml:space="preserve">Tham gia hướng dẫn SV thực tập tại các doanh nghiệp </t>
  </si>
  <si>
    <r>
      <t>Có chứng chỉ NCKH</t>
    </r>
    <r>
      <rPr>
        <sz val="9"/>
        <color theme="1"/>
        <rFont val="Times New Roman"/>
        <family val="1"/>
      </rPr>
      <t>; Có bài báo chuyên ngành được đăng quốc tế</t>
    </r>
  </si>
  <si>
    <t xml:space="preserve">Bằng tốt nghiệp thạc sĩ chuyên ngành Thiết bị, mạng và Nhà máy điện
Bằng đại học chuyên ngành Điện khí hóa cung cấp điện
Chứng chỉ bậc thợ 3/7 
</t>
  </si>
  <si>
    <t>Chứng chỉ TOEIC 450</t>
  </si>
  <si>
    <t>Chứng chỉ bác sĩ máy tính</t>
  </si>
  <si>
    <r>
      <t>Có thời gian tham gia giảng dạy 20 năm</t>
    </r>
    <r>
      <rPr>
        <sz val="12"/>
        <color rgb="FF000000"/>
        <rFont val="Times New Roman"/>
        <family val="1"/>
      </rPr>
      <t> </t>
    </r>
  </si>
  <si>
    <t>Biên soạn giáo trình môn Cung cấp điện</t>
  </si>
  <si>
    <t xml:space="preserve">Bằng tốt nghiệp thạc sĩ chuyên ngành Kỹ thuật điện (ĐH Công nghệ TP. HCM)
Bằng đại học chuyên ngành Điện-Điện tử
Chứng chỉ bậc thợ 3/7 
</t>
  </si>
  <si>
    <t>Chứng chỉ B1 Anh Văn</t>
  </si>
  <si>
    <t>Quản lý Phòng thực tập Trang bị điện</t>
  </si>
  <si>
    <t>Tham gia xây dựng chương trình khung và chương trình chi tiết cho ngành Điện Công Nghiệp</t>
  </si>
  <si>
    <t>Tham gia học nâng cao chuyên môn do khoa và trường tổ chức (Giấy chứng nhận ĐHSPKT cấp)</t>
  </si>
  <si>
    <t>Có chứng chỉ NCKH; Có Sáng kiến kinh nghiệm</t>
  </si>
  <si>
    <t>Chứng chỉ B tin học</t>
  </si>
  <si>
    <t>Có Chứng chỉ nghiệp vụ sư phạm bậc 2  của ĐHSPKT</t>
  </si>
  <si>
    <r>
      <t xml:space="preserve">Có thời gian tham gia giảng </t>
    </r>
    <r>
      <rPr>
        <sz val="9"/>
        <color rgb="FFFF0000"/>
        <rFont val="Times New Roman"/>
        <family val="1"/>
      </rPr>
      <t>dạy 23</t>
    </r>
    <r>
      <rPr>
        <sz val="9"/>
        <color rgb="FF000000"/>
        <rFont val="Times New Roman"/>
        <family val="1"/>
      </rPr>
      <t xml:space="preserve"> năm</t>
    </r>
    <r>
      <rPr>
        <sz val="12"/>
        <color rgb="FF000000"/>
        <rFont val="Times New Roman"/>
        <family val="1"/>
      </rPr>
      <t> </t>
    </r>
  </si>
  <si>
    <t xml:space="preserve">Chưa Tham gia khóa đào tạo, bồi dưỡng nâng cao trình độ, cập nhật kiến thức, kỹ năng nghề, công nghệ </t>
  </si>
  <si>
    <t xml:space="preserve">Bằng tốt nghiệp thạc sĩ chuyên ngành Kỹ thuật điện tử
Bằng đại học chuyên ngành Điện tử viễn thông.
Chứng chỉ bậc thợ 3/7 
</t>
  </si>
  <si>
    <t>Bằng cử nhân Anh</t>
  </si>
  <si>
    <t>Chứng chỉ A tin học</t>
  </si>
  <si>
    <r>
      <t>Có thời gian tham gia giảng dạy 12 năm</t>
    </r>
    <r>
      <rPr>
        <sz val="12"/>
        <color rgb="FF000000"/>
        <rFont val="Times New Roman"/>
        <family val="1"/>
      </rPr>
      <t> </t>
    </r>
  </si>
  <si>
    <t>Tham gia khóa đào tạo, bồi dưỡng nâng cao trình độ, cập nhật kiến thức, kỹ năng nghề, công nghệ (giấy chứng nhận PLC)</t>
  </si>
  <si>
    <t xml:space="preserve">Bằng đại học chuyên ngành Điện tử – Vật lý
Chứng chỉ bậc thợ 3/7 
</t>
  </si>
  <si>
    <t xml:space="preserve">Không Chứng chỉ tin học </t>
  </si>
  <si>
    <r>
      <t xml:space="preserve">Có thời gian tham gia giảng dạy </t>
    </r>
    <r>
      <rPr>
        <sz val="9"/>
        <color rgb="FFFF0000"/>
        <rFont val="Times New Roman"/>
        <family val="1"/>
      </rPr>
      <t xml:space="preserve">16 </t>
    </r>
    <r>
      <rPr>
        <sz val="9"/>
        <color rgb="FF000000"/>
        <rFont val="Times New Roman"/>
        <family val="1"/>
      </rPr>
      <t>năm </t>
    </r>
  </si>
  <si>
    <t xml:space="preserve">Không tham gia khóa đào tạo, bồi dưỡng nâng cao kiến thức, kỹ năng nghề </t>
  </si>
  <si>
    <t xml:space="preserve">Bằng tốt nghiệp thạc sĩ chuyên ngành Thiết bị, mạng và Nhà máy điện
Bằng đại học chuyên ngành Điện khí hóa cung cấp điện
Chứng chỉ bậc thợ 3/7 
</t>
  </si>
  <si>
    <t xml:space="preserve">Chứng chỉ C tiếng Anh </t>
  </si>
  <si>
    <t>Chứng chỉ C tiếng Anh</t>
  </si>
  <si>
    <t>Không có chứng chỉ tin học.</t>
  </si>
  <si>
    <t>Sử dụng thành thạo phần mềm Autocad</t>
  </si>
  <si>
    <r>
      <t>Có thời gian tham gia giảng dạy 19 năm</t>
    </r>
    <r>
      <rPr>
        <sz val="12"/>
        <color rgb="FF000000"/>
        <rFont val="Times New Roman"/>
        <family val="1"/>
      </rPr>
      <t> </t>
    </r>
  </si>
  <si>
    <t>Hướng dẫn SV thực tập tại doanh nghiệp</t>
  </si>
  <si>
    <r>
      <t xml:space="preserve">         Họ và tên: </t>
    </r>
    <r>
      <rPr>
        <b/>
        <sz val="13"/>
        <color rgb="FF000000"/>
        <rFont val="Times New Roman"/>
        <family val="1"/>
      </rPr>
      <t>TRẦN NGUYÊN BẢO TRÂN</t>
    </r>
  </si>
  <si>
    <r>
      <t xml:space="preserve"> + </t>
    </r>
    <r>
      <rPr>
        <sz val="9"/>
        <color rgb="FF000000"/>
        <rFont val="Times New Roman"/>
        <family val="1"/>
      </rPr>
      <t xml:space="preserve">Có </t>
    </r>
    <r>
      <rPr>
        <sz val="9"/>
        <color rgb="FFFF0000"/>
        <rFont val="Times New Roman"/>
        <family val="1"/>
      </rPr>
      <t>bằng tốt nghiệp đại học chuyên ngành</t>
    </r>
    <r>
      <rPr>
        <sz val="9"/>
        <color rgb="FF000000"/>
        <rFont val="Times New Roman"/>
        <family val="1"/>
      </rPr>
      <t xml:space="preserve">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</si>
  <si>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Bằng TN Đại học Chuyên ngành Điều khiển Tự động trường ĐHh Bách Khoa Tp.HCM 1999   + chứng chỉ nghiệp vụ sư phạm dạy nghề 2016</t>
  </si>
  <si>
    <t>GV dạy giỏi cấp trường</t>
  </si>
  <si>
    <t>Chứng Chỉ C Anh văn (Sở GD Tp.HCM cấp 1999)</t>
  </si>
  <si>
    <t>Giảng dạy từ 2001 đến nay</t>
  </si>
  <si>
    <t>Giáo án, bài giảng, kế hoạch giảng dạy</t>
  </si>
  <si>
    <t>Biên soạn chương trình đào tạo ngành Điện tử Viễn thông</t>
  </si>
  <si>
    <t>Công tác GVCN</t>
  </si>
  <si>
    <t>Đưa SV thục tập doanh nghiệp (Cty PNTech) , tham quan doanh nghiệp (Cty Sailun, cty Daphaco….)</t>
  </si>
  <si>
    <t>Tham gia Hội giảng</t>
  </si>
  <si>
    <t>học Chứng chỉ nghiệp vụ Giảng dạy Đại học, học Lớp thiết kế mạch điện REVIT - ĐH SPKT</t>
  </si>
  <si>
    <t>Hướng dẫn SV làm đồ án, thực tập doanh nghiệp</t>
  </si>
  <si>
    <t>Làm Giám khảo kỳ thi Tay nghề Giỏi Tp.HCM 2018</t>
  </si>
  <si>
    <t xml:space="preserve">Bằng Thạc sĩ chuyên ngành Điều khiển học kỹ thuật.
Bằng Đại học chuyên ngành Điện - Điện tử, Tự động hóa 
Chứng chỉ nghiệp vụ Sư phạm dạy nghề Cao đẳng.
Chứng chỉ bậc thợ 3/7 
</t>
  </si>
  <si>
    <t xml:space="preserve">Sử dụng thành thạo các phần mềm Vi xử lý, PLC </t>
  </si>
  <si>
    <t>Chứng chỉ Nghiệp vụ Sư phạm dạy nghề bậc Cao đẳng</t>
  </si>
  <si>
    <t>Tham gia xây dựng các chương trình đào tạo tại khoa (chương trình về các ngành Viễn thông)</t>
  </si>
  <si>
    <t>Tham gia biên soạn, chỉnh lý chương trình, giáo trình, tài liệu đào tạo (chương trình về các ngành Viễn thông)</t>
  </si>
  <si>
    <t>Tham gia hội giảng cấp khoa và cấp trường</t>
  </si>
  <si>
    <t>Tham gia khóa đào tạo, bồi dưỡng nâng cao trình độ, cập nhật kiến thức, kỹ năng nghề, công nghệ (do ĐHSPKT dạy); Chứng nhận PLC</t>
  </si>
  <si>
    <t>Tham gia Ban giám khảo thi giỏi nghề cấp thành phố</t>
  </si>
  <si>
    <r>
      <t xml:space="preserve">         Họ và tên: </t>
    </r>
    <r>
      <rPr>
        <b/>
        <sz val="13"/>
        <color rgb="FF000000"/>
        <rFont val="Times New Roman"/>
        <family val="1"/>
      </rPr>
      <t>NGUYỄN THÙY DƯƠNG</t>
    </r>
  </si>
  <si>
    <r>
      <rPr>
        <sz val="7"/>
        <color rgb="FF000000"/>
        <rFont val="Times New Roman"/>
        <family val="1"/>
      </rPr>
      <t xml:space="preserve"> </t>
    </r>
    <r>
      <rPr>
        <sz val="11"/>
        <color rgb="FF000000"/>
        <rFont val="Times New Roman"/>
        <family val="1"/>
      </rPr>
      <t>- Bằng đại học chuyên ngành Điện- Điện tử;
- Chứng chỉ kỹ năng nghề Điện tử 4/7.</t>
    </r>
  </si>
  <si>
    <t>Kiểm tra, đánh giá của tổ bộ môn và khoa.</t>
  </si>
  <si>
    <t>Có quan hệ với doanh nghiệp thông qua việc đi thực tập tại doanh nghiệp; hướng dẫn SV đi thực tập tại doanh nghiệp.</t>
  </si>
  <si>
    <t xml:space="preserve">Chứng chỉ B Tin học </t>
  </si>
  <si>
    <t>Sử dụng phần mêm Hot Potatoes vào việc soạn câu hỏi trắc nghiệm.</t>
  </si>
  <si>
    <t>Chứng chỉ Nghiệp vụ sư phạm bậc II;
Chứng chỉ bồi dưỡng Phương pháp dạy đại học.</t>
  </si>
  <si>
    <t xml:space="preserve">Có thời gian tham gia giảng dạy hơn 12 năm </t>
  </si>
  <si>
    <t>Có kế hoạch giảng dạy cho từng môn học.</t>
  </si>
  <si>
    <t>Có giáo án (9+3) và CĐ, TC; dự giờ và đánh giá của tổ bộ môn và khoa</t>
  </si>
  <si>
    <t>Tham gia thiết kế và bố trí trang thiết bị dạy học của phòng học Thực hành Đo lường và mạch điện</t>
  </si>
  <si>
    <t>Có kế hoạch giảng dạy cho từng môn học; Có giáo án, dự giờ,  theo đánh giá của tổ bộ môn và khoa.</t>
  </si>
  <si>
    <t>Có dạy lý thuyết, thực hành theo TKB.</t>
  </si>
  <si>
    <t>Theo giáo án, dự giờ, đánh giá tổ bộ môn và khoa.</t>
  </si>
  <si>
    <t>Hồ sơ dạy học của GV: Sổ tay GV, phần mềm quản lý đào tạo;
-  Kết quả kiểm tra hồ sơ chuyên môn của Khoa và Tổ bộ môn trong mỗi học kỳ.</t>
  </si>
  <si>
    <t>Tham gia xây dựng, chỉnh lý đề cương chi tiết môn An toàn điện.</t>
  </si>
  <si>
    <t>Xây dựng kế hoạch giảng dạy cho từng môn học; SHCN lớp.</t>
  </si>
  <si>
    <t>Điểm danh SV theo môn học trên lớp và nhập vào phần mềm PMT-EMS và CVHT;
Bảng Đánh giá Rèn luyện đạo đức  của HS trong từng học kì và năm học (nộp).</t>
  </si>
  <si>
    <t>Xây dựng môi trường học tập trong lớp học lành mạnh, dân chủ trong từng môn học; thân thiện với HSSV.</t>
  </si>
  <si>
    <t>Làm công tác GVCN; 
Thực hiện họp PHHS trong từng học kỳ;
Liên hệ với PHHS qua điện thoại, tin nhắn để phối hợp giáo dục HSSV.</t>
  </si>
  <si>
    <t>Phiếu dự giờ; họp chuyên môn của tổ và khoa; trao đổi kinh nghiệm giảng dạy, giáo dục với đồng nghiệp tham gia học nâng cao chuyên môn do khoa và trường tổ chức;</t>
  </si>
  <si>
    <t xml:space="preserve">GV tham gia học do trường và khoa tổ chức
</t>
  </si>
  <si>
    <t xml:space="preserve">  Có kiến thức, kỹ năng cơ bản về nghiên cứu khoa học và công nghệ</t>
  </si>
  <si>
    <t xml:space="preserve">Bằng đại học chuyên ngành Điện khí hóa cung cấp điện
Chứng chỉ bậc thợ 3/7 
</t>
  </si>
  <si>
    <t>Có chứng chỉ B tin học</t>
  </si>
  <si>
    <t>Có Chứng chỉ sư phạm bậc 2 của ĐHSPKT</t>
  </si>
  <si>
    <r>
      <t>Có thời gian tham gia giảng dạy 13 năm</t>
    </r>
    <r>
      <rPr>
        <sz val="12"/>
        <color rgb="FF000000"/>
        <rFont val="Times New Roman"/>
        <family val="1"/>
      </rPr>
      <t> </t>
    </r>
  </si>
  <si>
    <t xml:space="preserve">         Họ và tên: NGUYỄN MINH ĐỨC (A)</t>
  </si>
  <si>
    <t xml:space="preserve">         Khoa, tổ bộ môn: Khoa CN Điện -Điện tử; Bộ môn Điện Tử Công Nghiệp</t>
  </si>
  <si>
    <t xml:space="preserve">         Nhiệm vụ được phân công giảng dạy (Lý thuyết, thực hành, tích hợp):  thực hành. </t>
  </si>
  <si>
    <t>Bằng kỹ sư giáo dục chuyên ngành Điện Công Nghiệp và Bằng tốt nghiệp trung học chuyên nghiệp ngành Điện Xí Nghiệp</t>
  </si>
  <si>
    <t>Bằng tiếng anh B</t>
  </si>
  <si>
    <t>Biên soạn tài liệu cho chương trình thợ điện xanh</t>
  </si>
  <si>
    <t>Sử dụng thành thạo tất cả các phần mềm dạy học chuyên ngành : AUTOCAD, PSIM, PROTUES, CNC USB CONTROLLER, FANUC III, GX WORK2.</t>
  </si>
  <si>
    <t>Bằng  kỹ sư giáo dục chuyên ngành Điện Công Nghiệp</t>
  </si>
  <si>
    <t>Thời gian giảng dạy trên 30 năm </t>
  </si>
  <si>
    <t>SKKN: mô hình tay máy 3 khớp</t>
  </si>
  <si>
    <t>Quản lý các phòng: Thực tập điện máy CNC, Thực tập Điện tử công nghiệp 2, Điện máy xanh</t>
  </si>
  <si>
    <t>Dạy thực hành theo quy định</t>
  </si>
  <si>
    <t>Xây dựng kế hoạch đào tạo kép nghề bảo trì và sửa chữa máy CNC</t>
  </si>
  <si>
    <t>Biên soạn giáo trình thực tập lập trình hướng đối tượng, thực tập sửa chữa và bảo trì máy CNC</t>
  </si>
  <si>
    <t>Lịch giảng dạy các môn học.  Hướng dẫn sinh viên thực tập tại công ty  Tân Cường Thịnh</t>
  </si>
  <si>
    <t>Sinh hoạt chủ nhiệm lớp 16CĐ ĐCN1</t>
  </si>
  <si>
    <t>Sinh hoạt chủ nhiệm lớp 16CĐ ĐCN1.Hướng dẫn đồ án chuyên nghành Lớp 15 CĐ ĐTCN1</t>
  </si>
  <si>
    <t>Điểm danh SV theo môn học trên lớp và nhập vào phần mềm PMT-EMS</t>
  </si>
  <si>
    <t>Trực tiếp trên lớp, thông qua cán bộ lớp, qua facebook của lớp: 16CĐ ĐCN1 và phần mềm PMT-EMS</t>
  </si>
  <si>
    <t>Đến công ty Tân Cường Thịnh để nâng cao tay nghề</t>
  </si>
  <si>
    <t>Chứng nhận PLC do Cty TNHH TM-DV-KT SIS cấp.</t>
  </si>
  <si>
    <t>Hướng dẫn sinh viên thực tập tại công ty  Tân Cường Thịnh</t>
  </si>
  <si>
    <t>Năm 2018 tham gia hướng dẫn tham gia thi giỏi nghề cấp thành</t>
  </si>
  <si>
    <t>Chủ nhiệm đề tài nghiên cứu khoa học cấp trường : thi công phần cơ  máy tiện CNC dùng bộ điều khiển SZGH 1000TDc</t>
  </si>
  <si>
    <r>
      <rPr>
        <i/>
        <sz val="13"/>
        <color theme="1"/>
        <rFont val="Times New Roman"/>
        <family val="1"/>
      </rPr>
      <t>TP. HCM, ngày 10 tháng 05.năm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</si>
  <si>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                     </t>
    </r>
    <r>
      <rPr>
        <b/>
        <sz val="13"/>
        <color theme="1"/>
        <rFont val="Times New Roman"/>
        <family val="1"/>
      </rPr>
      <t xml:space="preserve"> Nguyễn Minh Đức</t>
    </r>
  </si>
  <si>
    <t>Không có chứng chỉ tin học.</t>
  </si>
  <si>
    <t>Hướng dẫn SV làm đồ án, khóa luận TN, Đề tài NCKH cấp trường</t>
  </si>
  <si>
    <t>Quản lý phòng học Thực hành; Quản lý phòng học Thực hành  dự án Schneider</t>
  </si>
  <si>
    <t>Hướng dẫn SV thực tập tại doanh nghiệp; Hướng dẫn luận văn TN; Hướng dẫn luận văn TN</t>
  </si>
  <si>
    <t>Có chứng chỉ NCKH; Có đề tài nghiên cứu khoa học cấp trường; Sáng kiến kinh nghiệm</t>
  </si>
  <si>
    <t>Chủ trì nhiệm đề tài nghiên cứu khoa học cấp trường</t>
  </si>
  <si>
    <t xml:space="preserve">         Họ và tên: NGUYỄN TRẦN THANH NHÀN</t>
  </si>
  <si>
    <t xml:space="preserve"> Bằng đại học chuyên ngành Điện tử; Chứng chỉ sư phạm giảng dạy ĐH</t>
  </si>
  <si>
    <t>Kiểm tra và đánh giá của tổ bộ môn và của khoa</t>
  </si>
  <si>
    <t>Chứng chỉ sư phạm</t>
  </si>
  <si>
    <t>trên 16 năm</t>
  </si>
  <si>
    <t>Bằng đại học chuyên ngành Điện –Điện tử</t>
  </si>
  <si>
    <t>Chứng chỉ A tin học</t>
  </si>
  <si>
    <t>Dự giờ; Giám khảo chấm GV dạy giỏi cấp khoa và trường; Kiểm tra hồ sơ và đánh giá của GV của khoa, Xây dựng các chương trình đào tạo cho khoa; Hướng dẫn SV thi giỏi nghề cấp thành phố; Có đề tài NCKH cấp trường; Có các bài báo khoa học đăng tạp chí quốc tế</t>
  </si>
  <si>
    <t>Kiểm tra và đánh giá của GV của khoa, Xây dựng các chương trình đào tạo cho khoa; Hướng dẫn SV thi giỏi nghề cấp thành phố; Có đề tài NCKH cấp trường; Có các bài báo khoa học đăng tạp chí quốc tế</t>
  </si>
  <si>
    <t>Xây dựng các chương trình đào tạo cho khoa; Hướng dẫn SV thi giỏi nghề cấp thành phố; Có đề tài NCKH kết hợp với doanh nghiệp; Có các bài báo khoa học đăng tạp chí quốc tế</t>
  </si>
  <si>
    <t>Giám khảo chấm GV dạy giỏi cấp khoa và trường; Hướng dẫn SV thi giỏi nghề cấp thành phố</t>
  </si>
  <si>
    <t xml:space="preserve">Bằng tốt nghiệp thạc sĩ chuyên ngành Thiết bị, mạng và Nhà máy điện của ĐH SPKT TP.HCM
Bằng đại học chuyên ngành Điện-Điện tử của ĐH SPKT TP.HCM
Chứng chỉ bậc thợ 3/7 của trường CĐ Lý Tự Trọng TP.HCM
</t>
  </si>
  <si>
    <t>Sử dụng thành thạo các phần mềm dạy học chuyên ngành để thiết kế và chạy mô phỏng phục vụ cho công tác dạy học.</t>
  </si>
  <si>
    <t>Chưa có chứng chỉ tin học</t>
  </si>
  <si>
    <t>Sử dụng thành thạo các phần mềm dạy học chuyên ngành để thiết kế và chạy mô phỏng phục vụ cho công tác dạy học như: TINA, ORCAD,..</t>
  </si>
  <si>
    <t>Thời gian giảng dạy trên 14 năm </t>
  </si>
  <si>
    <t>Có giáo án cho các môn như: Mạch điện, Máy điện.</t>
  </si>
  <si>
    <t>Xây dựng các dự án trang thiết bị cho phòng TH; Quản lý và sắp xếp các thiết bị của khoa cho phù hợp với chức năng của từng phòng TH.</t>
  </si>
  <si>
    <t xml:space="preserve">Dạy lý thuyết có sử máy chiếu, laptop để trình chiếu và chạy mô phỏng cho bài giảng;
Dạy thực hành có dùng thiết bị, nguyên, nhiên, vật liệu cho từng bài thực hành
</t>
  </si>
  <si>
    <t>Dạy lý thuyết có sử máy chiếu, laptop để trình chiếu và chạy mô phỏng cho bài giảng;
Dạy thực hành có dùng thiết bị, nguyên, nhiên, vật liệu cho từng bài thực hành</t>
  </si>
  <si>
    <t>Có kế hoạch giảng dạy cho từng môn học, cho từng bậc học; Có giáo án, giáo trình để giảng dạy;  Có đánh giá tổ bộ môn và khoa.</t>
  </si>
  <si>
    <t xml:space="preserve">Hồ sơ lưu trữ khoa </t>
  </si>
  <si>
    <t>Xây dựng các chương trình đào tạo tại khoa</t>
  </si>
  <si>
    <t>Quan hệ với các doanh nghiệp để hỗ trợ trong đào tạo; tổ chức các chuyên đề cho CLB Điện – Điện tử để GV và SV tham gia học thuật</t>
  </si>
  <si>
    <t xml:space="preserve">Góp ý dự giờ; họp chuyên môn của tổ bộ môn và khoa; Tham gia học nâng cao chuyên môn do khoa và trường tổ chức; Tổ chức các chuyên đề cho CLB Điện – Điện tử để GV và SV tham gia học thuật.
Kết hợp với Cty TNHH TM-DV-KT SIS tổ chức tập huấn và cấp chứng nhận về PLC cho GV và SV khoa
</t>
  </si>
  <si>
    <t>Giám khảo hội giảng cấp khoa và cấp trường;</t>
  </si>
  <si>
    <t>Tham gia hướng dẫn SV tham gia thi giỏi nghề cấp thành phố (nghề: Tự động hóa sản xuất công nghiệp).</t>
  </si>
  <si>
    <t xml:space="preserve">         Khoa, tổ bộ môn: Khoa CN Đ-ĐT; Tổ bộ môn Điện tử công nghiệp</t>
  </si>
  <si>
    <t xml:space="preserve">Bằng tốt nghiệp thạc sĩ chuyên ngành Kỹ Thuật Cơ – Điện tử
Bằng đại học chuyên ngành Điện-Điện tử
Chứng chỉ bậc thợ 3/7 
</t>
  </si>
  <si>
    <t>Bằng tốt nghiệp giáo viên dạy nghề trình độ cao đẳng</t>
  </si>
  <si>
    <t>Thời gian giảng dạy trên 26 năm </t>
  </si>
  <si>
    <t>Bằng tiếng anh B1 theo tiêu chuẩn châu âu</t>
  </si>
  <si>
    <t>Tham gia xây dựng chương trình khung và chương trình chi tiết cho ngành Cơ điện tử</t>
  </si>
  <si>
    <t>Các đề tài nghiên cứu khoa học cấp trường</t>
  </si>
  <si>
    <r>
      <t xml:space="preserve">                     </t>
    </r>
    <r>
      <rPr>
        <b/>
        <sz val="13"/>
        <color theme="1"/>
        <rFont val="Times New Roman"/>
        <family val="1"/>
      </rPr>
      <t xml:space="preserve"> Tạ Minh Cường</t>
    </r>
  </si>
  <si>
    <t xml:space="preserve">Bằng tốt nghiệp thạc sĩ chuyên ngành Tự động hóa
Bằng đại học chuyên ngành Điện-Điện tử
Chứng chỉ bậc thợ 3/7 
</t>
  </si>
  <si>
    <t xml:space="preserve">Bằng tốt nghiệp thạc sĩ chuyên ngành Tự động hóa
Bằng đại học chuyên ngành Điện-Điện tử
Chứng chỉ bậc thợ 3/7 </t>
  </si>
  <si>
    <t>Chứng chỉ tiếng Anh B</t>
  </si>
  <si>
    <t>Chứng chỉ Anh Văn B</t>
  </si>
  <si>
    <t>Có bằng đại học CNTT</t>
  </si>
  <si>
    <t>Sử dụng thành thạo các phần mềm PLC, SCADA, vi xử lý</t>
  </si>
  <si>
    <t>Thời gian giảng dạy 22 năm </t>
  </si>
  <si>
    <t>Có bằng tốt nghiệp đại học chuyên ngành sư phạm kỹ thuật
Có CC sư phạm bậc II</t>
  </si>
  <si>
    <t>Tham gia đầy đủ thiết kế và bố trí trang thiết bị dạy học của phòng học chuyên môn phù hợp với chương trình của ngành, nghề được phân công giảng dạy</t>
  </si>
  <si>
    <t>Quản lý Phòng thực tập SCADA</t>
  </si>
  <si>
    <t xml:space="preserve">Quá trình giảng dạy </t>
  </si>
  <si>
    <t xml:space="preserve">Trực tiếp trên lớp, thông qua cán bộ lớp, Email, Website, </t>
  </si>
  <si>
    <t>Tham gia học nâng cao chuyên môn do khoa và trường tổ chức (Giấy chứng nhận PLC)</t>
  </si>
  <si>
    <t>Năm 2018 tham gia hướng dẫn sinh viên thi giỏi nghề cấp thành phố</t>
  </si>
  <si>
    <t>Tham gia Ban giám khảo thi giỏi nghề cấp thành phố</t>
  </si>
  <si>
    <t>Có bảng điểm môn PP NCKH;</t>
  </si>
  <si>
    <t>Không có</t>
  </si>
  <si>
    <t xml:space="preserve">                 Huỳnh Ngọc Mai</t>
  </si>
  <si>
    <r>
      <t xml:space="preserve">         Họ và tên: </t>
    </r>
    <r>
      <rPr>
        <b/>
        <sz val="13"/>
        <color rgb="FF000000"/>
        <rFont val="Times New Roman"/>
        <family val="1"/>
      </rPr>
      <t>HUỲNH NGỌC MAI</t>
    </r>
  </si>
  <si>
    <t xml:space="preserve">         Khoa, tổ bộ môn: Khoa CN Điện -Điện tử; Tổ bộ môn Tự động hóa</t>
  </si>
  <si>
    <t xml:space="preserve">Bằng kỹ sư Công nghiệp
Bằng tốt nghiệp công nhân lành nghề  Điện Xí nghiệp bậc thợ 3/7
</t>
  </si>
  <si>
    <t xml:space="preserve">Chưa sử dụng các phần mềm dạy học chuyên ngành để thiết kế và chạy mô phỏng </t>
  </si>
  <si>
    <t>Chứng chỉ nghiệp vụ sư phạm Bậc 2</t>
  </si>
  <si>
    <t>Không quản lý phòng học Thực hành.</t>
  </si>
  <si>
    <t>Chưa phối hợp với gia đình người học và cộng đồng động viên, hỗ trợ, giám sát việc học tập, rèn luyện của người học</t>
  </si>
  <si>
    <t>Không tham gia các hoạt động xã hội trong và ngoài cơ sở hoạt động giáo dục nghề nghiệp, xây dựng quan hệ giữa cơ sở hoạt động giáo dục nghề nghiệp với doanh nghiệp</t>
  </si>
  <si>
    <t>Không tham gia và dự giờ hội giảng cấp khoa và cấp trường</t>
  </si>
  <si>
    <t>Không Quản lý phòng học Thực hành.</t>
  </si>
  <si>
    <t>Có  bài báo chuyên ngành được đăng năm 2016</t>
  </si>
  <si>
    <t>Cao Văn Tuấn</t>
  </si>
  <si>
    <t xml:space="preserve"> Bằng đại học chuyên ngành Kỹ Thuật điện</t>
  </si>
  <si>
    <t xml:space="preserve">Chứng chỉ B1 tiếng Anh theo tiêu chuẩn Châu Âu                                   </t>
  </si>
  <si>
    <t xml:space="preserve">Không Chứng chỉ  tiếng Anh </t>
  </si>
  <si>
    <t xml:space="preserve">                 Lê Thế Huân</t>
  </si>
  <si>
    <r>
      <t xml:space="preserve">         Họ và tên: </t>
    </r>
    <r>
      <rPr>
        <b/>
        <sz val="13"/>
        <color rgb="FF000000"/>
        <rFont val="Times New Roman"/>
        <family val="1"/>
      </rPr>
      <t xml:space="preserve"> Lê Thế Huân</t>
    </r>
  </si>
  <si>
    <t xml:space="preserve">Kết hợp với doanh nghiệp tổ chức bồi dưỡng lập trình PLC cho giảng viên và sinh viên có cấp giấy chứng nhận hoàn thành khóa học. </t>
  </si>
  <si>
    <t>Chứng chỉ B1 tiếng Anh theo tiêu chuẩn Châu Âu do ĐH Ngoại Ngữ Huế cấp.</t>
  </si>
  <si>
    <t>Tham gia dịch tài với Schneider; Có các bài báo khoa học đăng tạp chí quốc tế</t>
  </si>
  <si>
    <t>Có kỹ năng tin học văn phòng.</t>
  </si>
  <si>
    <t>Bằng đại học chuyên ngành Điện-Điện tử của ĐH SPKT TP.HCM.
Có chứng chỉ sư phạm bậc 2 của ĐH SPKT TP.HCM.</t>
  </si>
  <si>
    <t>Hướng dẫn SV làm khóa luận TN, Có đề tài NCKH cấp trường.</t>
  </si>
  <si>
    <t>Chủ trì xây dựng các chương trình đào tạo tại khoa và tham gia chương trình CDIO cho khoa Cơ khí.</t>
  </si>
  <si>
    <t xml:space="preserve">Chủ trì xây dựng các chương trình đào tạo tại khoa và tham gia chương trình CDIO cho khoa Cơ khí.
Biên soạn giáo trình Mạch điện, Máy điện, Kỹ thuật số, Thực hành Kỹ thuật số,
Tham gia chỉnh lý chương trình, giáo trình, tài liệu của Thợ điện xanh </t>
  </si>
  <si>
    <t>Theo kế hoạch giảng dạy cho từng môn học; Giáo án; Tồ chức các buổi chuyên đề cho CLB Điện – Điện tử; Hướng dẫn luận văn TN; Lên kế hoạch SV đi thăm quan và thực tập tại các doanh nghiệp.</t>
  </si>
  <si>
    <t>Theo kế hoạch giảng dạy cho từng môn học; Giáo án; Tổ chức các buổi chuyên đề cho CLB Điện – Điện tử; Hướng dẫn luận văn; Lên kế hoạch SV đi thăm quan và thực tập tại các doanh nghiệp</t>
  </si>
  <si>
    <t>Theo kế hoạch giảng dạy cho từng môn học; Giáo án; Tổ chức các chuyên đề cho CLB Điện – Điện tử; Hướng dẫn luận văn TN; Hướng dẫn SV thực tập TN tại doanh nghiệp.</t>
  </si>
  <si>
    <t>Tổ chức các chuyên đề cho CLB Điện – Điện tử; Hướng dẫn SV đi thăm quan và thực tập tại các doanh nghiệp.</t>
  </si>
  <si>
    <t>Điểm danh SV theo môn học trên lớp và nhập vào phần mềm PMT-EMS; Nhận xét kết quả rèn luyện hàng tháng của SV trong khoa do các GVCN và CVHT nộp về Trưởng khoa</t>
  </si>
  <si>
    <t xml:space="preserve">Không tham gia GVCN hoặc CVHT </t>
  </si>
  <si>
    <t>Quản lý trực tiếp trên lớp, thông qua GVCN, CVHT, cán bộ lớp, Email, điện thoại, Zalo và phần mềm PMT-EMS</t>
  </si>
  <si>
    <t xml:space="preserve">Tham gia học nâng cao chuyên môn do khoa và trường tổ chức
Tham gia thực tập tại doanh nghiệp; Có đề tài NCKH cấp trường; Có Sáng kiến kinh nghiệm; Bài báo đăng tại chí chuyên ngành quốc tế. </t>
  </si>
  <si>
    <t xml:space="preserve">Tham gia học nâng cao chuyên môn do khoa và trường tổ chức
Chứng nhận PLC do Cty TNHH TM-DV-KT SIS cấp.
Tham gia học lớp “Khởi tạo doanh nghiệp” do Phòng Thương Mại và Công nghiệp Việt Nam cấp.
</t>
  </si>
  <si>
    <t>Tham gia học nâng cao chuyên môn do khoa và trường tổ chức
Chứng nhận PLC do Cty TNHH TM-DV-KT SIS cấp.
Tham gia học lớp“Khởi tạo doanh nghiệp” do Phòng Thương Mại và Công nghiệp Việt Nam cấp.</t>
  </si>
  <si>
    <t>Hướng dẫn SV thực tập TN và tham gia thực tập tại các doanh nghiệp; Hướng luận văn TN; Kết hợp với các doanh nghiệp tổ chức các chuyên đề cho CLB Điện – Điện tử để GV và SV tham gia thực tập kết hợp với thực tiễn nghề nghiệp.</t>
  </si>
  <si>
    <t xml:space="preserve">Hướng dẫn SV thực tập TN và tham gia thực tập tại các doanh nghiệp; Kết hợp với các doanh nghiệp tổ chức các chuyên đề cho CLB Điện – Điện tử. </t>
  </si>
  <si>
    <t>Có chứng chỉ NCKH; Có đề tài nghiên cứu khoa học cấp trường; Sáng kiến kinh nghiệm; Có các bài báo chuyên ngành được đăng quốc tế, có bài tham luận cấp trường.</t>
  </si>
  <si>
    <t xml:space="preserve"> - Bằng Thạc sĩ Thiết bị, mạng và nhà máy điện. 
- Bằng đại học chuyên ngành Điện khí hóa và cung cấp điện </t>
  </si>
  <si>
    <t>Dự giờ; Giám khảo chấm GV dạy giỏi cấp khoa và trường; Kiểm tra hồ sơ và đánh giá GV của khoa.</t>
  </si>
  <si>
    <t>Theo kiểm tra và đánh giá của GV của khoa.</t>
  </si>
  <si>
    <t xml:space="preserve"> Theo kiểm tra và đánh giá của GV của khoa; Có quan hệ với doanh nghiệp thông qua việc đưa sinh viên đi thực tập</t>
  </si>
  <si>
    <t>Không chuyển giao CN</t>
  </si>
  <si>
    <t>Không có Chứng chỉ A2 tiếng Anh của 10 trường do bộ GD quy định, hoặc cử nhân Anh, hoặc các chứng tương đương quốc tế do bộ GD quy định.</t>
  </si>
  <si>
    <t>Không có chứng chỉ A,B,C tin học</t>
  </si>
  <si>
    <t>Không sử dụng các phần mềm dạy học chuyên ngành để thiết kế và chạy mô phỏng.</t>
  </si>
  <si>
    <t xml:space="preserve">Tham gia giảng dạy 17 năm </t>
  </si>
  <si>
    <t xml:space="preserve">Có giáo án, dự giờ và theo đánh giá tổ bộ môn và khoa </t>
  </si>
  <si>
    <t>Không có Thiết bị đào tạo tự làm; đề tài NCKH cấp trường có thi công</t>
  </si>
  <si>
    <t xml:space="preserve">Tham gia quản lý các Phòng thực tập Đo lường, nhưng vệ sinh phòng chưa tốt </t>
  </si>
  <si>
    <t xml:space="preserve">Có dạy lý thuyết, thực hành, theo TKB của khoa </t>
  </si>
  <si>
    <t>Theo giáo án, dự giờ, đánh giá tổ bộ môn và khoa; Có dạy lý thuyết, thực hành theo TKB.</t>
  </si>
  <si>
    <t>Hồ sơ lưu trữ của GV tại khoa chưa đầy đủ</t>
  </si>
  <si>
    <t>Không tham gia XD chương trình, chỉnh lý chương trình, giáo trình, tài liệu.</t>
  </si>
  <si>
    <t>Điểm danh SV theo môn học trên lớp và nhập vào phần mềm PMT-EMS và có CVHT.</t>
  </si>
  <si>
    <t>Tham gia quản lý các Phòng thực tập Đo lường</t>
  </si>
  <si>
    <t xml:space="preserve">GV đi thực tập tại DN </t>
  </si>
  <si>
    <t>Không tham gia hội giảng các cấp.</t>
  </si>
  <si>
    <t>Tham gia thực tập tại doanh nghiệp</t>
  </si>
  <si>
    <t>Không tham gia hướng dẫn SV tham gia thi giỏi nghề cấp thành, cấp khoa, cấp trường.</t>
  </si>
  <si>
    <t>Không tham gia đề tài nghiên cứu khoa học từ cấp cơ sở trở lên</t>
  </si>
  <si>
    <t xml:space="preserve">        Châu Văn Bảo</t>
  </si>
  <si>
    <r>
      <t xml:space="preserve">                     </t>
    </r>
    <r>
      <rPr>
        <b/>
        <sz val="13"/>
        <color theme="1"/>
        <rFont val="Times New Roman"/>
        <family val="1"/>
      </rPr>
      <t xml:space="preserve"> Ngô Hoàng Anh</t>
    </r>
  </si>
  <si>
    <t xml:space="preserve">Bằng tốt nghiệp thạc sĩ chuyên ngành Thiết bị, mạng và Nhà máy điện.
Bằng đại học chuyên ngành Điện khí hóa cung cấp điện
Chứng chỉ bậc thợ 3/7 
</t>
  </si>
  <si>
    <r>
      <t>Có thời gian tham gia giảng dạy trên 1 năm</t>
    </r>
    <r>
      <rPr>
        <sz val="12"/>
        <color theme="1"/>
        <rFont val="Times New Roman"/>
        <family val="1"/>
      </rPr>
      <t> </t>
    </r>
  </si>
  <si>
    <t>Không Hướng dẫn SV làm đồ án hoặc khóa luận TN; không đề tài NCKH, hoặc Thiết bị tự làm</t>
  </si>
  <si>
    <t>SHCN lớp; Hướng dẫn SV thực tập TN; Chưa tham gia CLB, Đoàn, Hội</t>
  </si>
  <si>
    <t xml:space="preserve"> GVCN hoặc CVHT</t>
  </si>
  <si>
    <t>Thực tập tại doanh nghiệp</t>
  </si>
  <si>
    <t>Chưa tham gia hướng dẫn SV thi giỏi nghề các cấp</t>
  </si>
  <si>
    <t>Dự giờ; Giám khảo chấm GV dạy giỏi cấp khoa và trường; Kiểm tra hồ sơ và đánh giá của GV của khoa, Xây dựng các chương trình đào tạo cho khoa; Hướng dẫn SV thi giỏi nghề cấp thành phố; Có đề tài NCKH cấp trường; Có bài báo khoa học đăng tạp chí quốc tế</t>
  </si>
  <si>
    <t>Xây dựng các chương trình đào tạo cho khoa; Hướng dẫn SV thi giỏi nghề cấp thành phố; Có đề tài NCKH cấp trường; Có các bài báo khoa học đăng tạp chí quốc tế</t>
  </si>
  <si>
    <t>Xây dựng các chương trình đào tạo cho khoa; Hướng dẫn SV thi giỏi nghề cấp thành phố; Có đề tài NCKH cấp trường; Có bài báo khoa học đăng tạp chí quốc tế</t>
  </si>
  <si>
    <t>Chưa chuyển giao CN</t>
  </si>
  <si>
    <t>Bằng tiếng anh B1 do ĐH HUTECH cấp</t>
  </si>
  <si>
    <t xml:space="preserve">Chứng chỉ B tin học </t>
  </si>
  <si>
    <t>Theo giáo án, dự giờ và đánh giá tổ bộ môn, khoa, dạy lý thuyết và thực hành.</t>
  </si>
  <si>
    <t>Hướng dẫn SV làm khóa luận TN, Đăng ký đề tài NCKH cấp trường; SKKN</t>
  </si>
  <si>
    <t>Các báo cáo chuyên đề cho SV; Hướng dẫn luận văn; SHCN lớp; Hướng dẫn SV đi thăm quan và thực tập tại các doanh nghiệp.</t>
  </si>
  <si>
    <t xml:space="preserve">Phân công chuyên môn cho các bộ môn, cho GV đăng môn dạy theo đúng chuyên môn, cho SV đăng chuyên ngành muốn học, </t>
  </si>
  <si>
    <t>GV đi thực tập tại DN; Quan hệ với các doanh nghiệp để hỗ trợ trong đào tạo</t>
  </si>
  <si>
    <t>Tham gia đề tài nghiên cứu khoa học cấp trường</t>
  </si>
  <si>
    <t xml:space="preserve">Tham gia giảng dạy theo phân công của khoa; Quản lý phòng thực hành; Dạy các lớp EFS; Có bài báo khoa học đăng tạp chí quốc tế </t>
  </si>
  <si>
    <t>Tham gia giảng dạy theo phân công của kho; Quản lý phòng thực hành; Dạy các lớp EFS; Có bài báo khoa học đăng tạp chí quốc tế</t>
  </si>
  <si>
    <t>Tham gia giảng dạy theo phân công của khoa; tham gia thực tập tại doanh nghiệp; Có bài báo khoa học đăng tạp chí quốc tế</t>
  </si>
  <si>
    <t>Tham gia giảng dạy theo phân công của khoa. Theo đánh giá của khoa và bộ môn</t>
  </si>
  <si>
    <t xml:space="preserve">Không có chứng chỉ B1 tiếng Anh </t>
  </si>
  <si>
    <t xml:space="preserve">Tham gia dịch tài liệu EFS; Có bài báo chuyên ngành được đăng tạp chí quốc tế
</t>
  </si>
  <si>
    <t xml:space="preserve">Sử dụng thành thạo các phần mềm dạy học chuyên ngành để thiết kế và chạy mô phỏng như: AUTOCAD.                                  </t>
  </si>
  <si>
    <t>Có bằng tốt nghiệp đại học chuyên ngành sư phạm của ĐHSPKT; Chứng chỉ sư phạm bậc 2 do trường ĐH SPKT TPHCM cấp</t>
  </si>
  <si>
    <r>
      <t>Có thời gian tham gia giảng dạy 8 năm</t>
    </r>
    <r>
      <rPr>
        <sz val="12"/>
        <color rgb="FF000000"/>
        <rFont val="Times New Roman"/>
        <family val="1"/>
      </rPr>
      <t> </t>
    </r>
  </si>
  <si>
    <t>Có giáo án, dự giờ và theo đánh giá tổ bộ môn và khoa</t>
  </si>
  <si>
    <t>Theo giáo án, dự giờ và đánh giá tổ bộ môn và khoa; dạy thực hành và lý thuyết</t>
  </si>
  <si>
    <t>Không có: Hướng dẫn SV làm đồ án, khóa luận TN, Đề tài NCKH cấp trường; Thiết bị đào tạo tự làm</t>
  </si>
  <si>
    <t>Quản lý phòng học Thực hành và Điện điện xanh</t>
  </si>
  <si>
    <t>Theo kế hoạch giảng dạy cho từng môn học và SHCN lớp; Sinh hoạt Đoàn khoa (Bí thư đoàn khoa), Tham gia CLB Điện - Điện tử</t>
  </si>
  <si>
    <t>Theo kế hoạch giảng dạy cho từng môn học và SHCN lớp; Sinh hoạt Đoàn khoa (Bí thư đoàn khoa);  Tham gia CLB Điện - Điện tử</t>
  </si>
  <si>
    <t>Tham gia các hoạt động của Đoàn khoa và CLB Điện-Điện tử</t>
  </si>
  <si>
    <r>
      <t xml:space="preserve"> </t>
    </r>
    <r>
      <rPr>
        <sz val="9"/>
        <color theme="1"/>
        <rFont val="Times New Roman"/>
        <family val="1"/>
      </rPr>
      <t>Không tham gia hội giảng các cấp</t>
    </r>
  </si>
  <si>
    <t>Tham gia giảng dạy theo phân công của khoa;Dự giờ GV; Giám khảo chấm GV dạy giỏi cấp khoa; Kiểm tra hồ sơ và đánh giá của GV của khoa, Xây dựng các chương trình đào tạo cho khoa.</t>
  </si>
  <si>
    <t>Tham gia giảng dạy theo phân công của khoa.Kiểm tra và đánh giá của GV của khoa, Xây dựng các chương trình đào tạo cho khoa.</t>
  </si>
  <si>
    <t>Xây dựng các chương trình đào tạo cho khoa;  Có quan hệ với doanh nghiệp thông qua việc đi thực tập  và đưa sinh viên đi thực tập TN</t>
  </si>
  <si>
    <t>Giám khảo chấm GV dạy giỏi cấp khoa</t>
  </si>
  <si>
    <t>Chứng chỉ Anh Văn B1, Đọc datasheet các loại cảm biến, linh kiện điện tử công suất, tài liệu vẽ điện, vẽ điện tử. Biên soạn tài liệu học tập vẽ điện, cảm biến, điện tử công nghiệp tham khảo từ tài liệu tiếng anh</t>
  </si>
  <si>
    <t>Đọc datasheet các loại cảm biến, linh kiện điện tử công suất, tài liệu vẽ điện, vẽ điện tử</t>
  </si>
  <si>
    <t>Sử dụng thành thạo các phần mềm Autocad, Orcad, lập trình PLC, Vi xử lý</t>
  </si>
  <si>
    <t>Hướng dẫn SV làm khóa luận TN, Đăng ký đề tài NCKH cấp trường</t>
  </si>
  <si>
    <t>Theo kế hoạch giảng dạy cho từng môn học; SHCN lớp; Hướng dẫn luận văn.</t>
  </si>
  <si>
    <t>Hướng dẫn luận văn; SHCN lớp; Hướng dẫn SV đi thăm quan và thực tập tại các doanh nghiệp.</t>
  </si>
  <si>
    <t>Có CVHT lớp</t>
  </si>
  <si>
    <t xml:space="preserve">Tham gia học nâng cao chuyên môn do khoa và trường tổ chức. Tham gia thực tập tại doanh nghiệp; Có đề tài NCKH cấp trường; Có Sáng kiến kinh nghiệm; Bài báo đăng tại chí chuyên ngành quốc tế. </t>
  </si>
  <si>
    <t xml:space="preserve">Tham gia thực tập tại doanh nghiệp; Có đề tài NCKH cấp trường; Có Sáng kiến kinh nghiệm; </t>
  </si>
  <si>
    <t>Chưa tham gia hướng dẫn SV tham gia thi giỏi nghề</t>
  </si>
  <si>
    <t>Có chứng chỉ NCKH; Sáng kiến kinh nghiệm.</t>
  </si>
  <si>
    <t>Tham gia giảng dạy theo phân công của khoa; Có quan hệ với doanh nghiệp thông qua việc đi thực tập  và đưa sinh viên đi thực tập TN</t>
  </si>
  <si>
    <t>Tham gia giảng dạy theo phân công của khoa. Có quan hệ với doanh nghiệp thông qua việc đi thực tập  và đưa sinh viên đi thực tập TN</t>
  </si>
  <si>
    <t>Chưa có chứng chỉ tiếng Anh B1 đúng quy định</t>
  </si>
  <si>
    <t>Sử dụng thành thạo các phần mềm lập trình PLC Siemens-Omron-Mitsubishi, lập trình Vi xử lý, Orcad, Autocad, Proteus</t>
  </si>
  <si>
    <t>Có bằng tốt nghiệp đại học chuyên ngành sư phạm của ĐHSPKT; Chứng chỉ sư phạm dạy nghề bậc 2</t>
  </si>
  <si>
    <t>Không có: Hướng dẫn SV làm đồ án, khóa luận TN, Đề tài NCKH cấp trường, Thiết bị đào tạo tự làm</t>
  </si>
  <si>
    <t>Quản lý phòng học Thực hành Tự động  hóa</t>
  </si>
  <si>
    <t>Chưa tham gia xây dựng các chương trình đào tạo tại khoa</t>
  </si>
  <si>
    <t>Theo kế hoạch giảng dạy cho từng môn học và SHCN lớp; Chưa tham gia CLB Điện - Điện tử, Đoàn, Hội</t>
  </si>
  <si>
    <t>Có quản lý phòng TH, nhưng chưa tốt</t>
  </si>
  <si>
    <t>Quản lý trực tiếp trên lớp, thông qua GVCN, CVHT, cán bộ lớp, Email, điện thoại và phần mềm PMT-EMS; Chưa có quan hệ với doanh nghiệp</t>
  </si>
  <si>
    <t>Tham gia thực tập tại doanh nghiệp; Có đề tài NCKH cấp trường;</t>
  </si>
  <si>
    <t>Hướng dẫn SV thực tập TN tại doanh nghiệp</t>
  </si>
  <si>
    <t>Chưa tham gia biên soạn, chỉnh lý chương trình, giáo trình, tài liệu đào tạo</t>
  </si>
  <si>
    <r>
      <t xml:space="preserve">           Họ và tên</t>
    </r>
    <r>
      <rPr>
        <sz val="12"/>
        <color rgb="FF000000"/>
        <rFont val="Times New Roman"/>
        <family val="1"/>
      </rPr>
      <t>: </t>
    </r>
    <r>
      <rPr>
        <b/>
        <sz val="12"/>
        <color rgb="FF000000"/>
        <rFont val="Times New Roman"/>
        <family val="1"/>
      </rPr>
      <t>LÊ TIẾN ĐẠT</t>
    </r>
  </si>
  <si>
    <t>Chưa tham gia chuyển giao CN</t>
  </si>
  <si>
    <t xml:space="preserve">Chưa có chứng chỉ A2 tiếng Anh </t>
  </si>
  <si>
    <t>Có chứng chỉ sư phạm bậc 2</t>
  </si>
  <si>
    <t xml:space="preserve">Bằng tốt nghiệp thạc sĩ chuyên ngành Tự động hóa
Bằng đại học chuyên ngành Điện -Điện tử
Bằng trung cấp nghề 
</t>
  </si>
  <si>
    <r>
      <t>Có thời gian tham gia giảng dạy 14 năm</t>
    </r>
    <r>
      <rPr>
        <sz val="12"/>
        <color theme="1"/>
        <rFont val="Times New Roman"/>
        <family val="1"/>
      </rPr>
      <t> </t>
    </r>
  </si>
  <si>
    <t>Có tham gia CVHT</t>
  </si>
  <si>
    <t>Tham gia thực tập tại doanh nghiệp; Chưa có quan hệ  với doanh nghiệp nhằm phát triển cơ sở hoạt động giáo dục nghề nghiệp.nhằm phát triển cơ sở hoạt động giáo dục nghề nghiệp</t>
  </si>
  <si>
    <t>Chưa tham gia hội giảng các cấp</t>
  </si>
  <si>
    <t>Có chứng chỉ NCKH; Bảng điểm NCKH</t>
  </si>
  <si>
    <t>Chưa có chứng chỉ B1 của 10 trường do bộ GD quy định, hoặc cử nhân Anh, hoặc các chứng tương đương quốc tế do bộ GD quy định.</t>
  </si>
  <si>
    <t>Chưa có chứng chỉ Anh Văn</t>
  </si>
  <si>
    <t>Chưa có chứng chỉ A,B,C tin học</t>
  </si>
  <si>
    <t xml:space="preserve">Sử dụng thành thạo các phần mềm dạy học chuyên ngành để thiết kế và chạy mô phỏng như: AUTOCAD. </t>
  </si>
  <si>
    <t xml:space="preserve">Có giáo án, dự giờ và đánh giá tổ bộ môn và khoa </t>
  </si>
  <si>
    <t>Chưa có Thiết bị đào tạo tự làm</t>
  </si>
  <si>
    <t>Quản lý phòng học Thực hành, nhưng chưa sắp xếp tốt thiết bị</t>
  </si>
  <si>
    <t xml:space="preserve">Quản lý phòng học Thực hành, nhưng chưa sắp xếp tốt thiết bị                                        </t>
  </si>
  <si>
    <t>Hồ sơ lưu trữ của GV tại khoa, nhưng chưa đầy đủ</t>
  </si>
  <si>
    <t xml:space="preserve">Chưa tham gia biên soạn, chỉnh lý chương trình, giáo trình, tài liệu đào tạo trình độ cao đẳng </t>
  </si>
  <si>
    <t>Chưa tham gia XD chương trình</t>
  </si>
  <si>
    <t>Tham gia hội giảng các cấp khoa và cấp trường</t>
  </si>
  <si>
    <t>Tham gia học REVIT,  PLC</t>
  </si>
  <si>
    <t xml:space="preserve">Không Chủ trì hoặc tham gia đề tài nghiên cứu khoa học các cấp </t>
  </si>
  <si>
    <t xml:space="preserve">Bằng đại học chuyên ngành Điện công nghiệp: Bằng tốt nghiệp trung học chuyên nghiệp ngành Điện Xí Nghiệp
</t>
  </si>
  <si>
    <t>Tham gia giảng dạy theo phân công của khoa; Quản lý phòng 02 thực hành; Hướng dẫn SV thi giỏi nghề cấp thành phố; Có đề tài NCKH cấp trường.</t>
  </si>
  <si>
    <t>Tham gia giảng dạy theo phân công của khoa; tham gia thực tập tại doanh nghiệp; Quản lý phòng 02 thực hành; Hướng dẫn SV thi giỏi nghề cấp thành phố; Có đề tài NCKH cấp trường.</t>
  </si>
  <si>
    <t>Chứng chỉ B tiếng Anh, tham gia dịch tài liệu các dự án Schneider và làm việc trực tiếp với chuyên gia nước ngoài</t>
  </si>
  <si>
    <t>Tham gia xây dựng các chương trình đào tạo kép tại khoa</t>
  </si>
  <si>
    <t>Theo kế hoạch giảng dạy cho từng môn học và SHCN lớp; Hướng dẫn sinh viên thực tập tại công ty</t>
  </si>
  <si>
    <t>Theo kế hoạch giảng dạy cho từng môn học và SHCN lớp;Hướng dẫn sinh viên thực tập tại công ty và Hướng dẫn đồ án chuyên ngành</t>
  </si>
  <si>
    <t>Có quản lý 02 phòng TH</t>
  </si>
  <si>
    <t xml:space="preserve">Thực tập tại các doanh nghiệp </t>
  </si>
  <si>
    <t>Tham gia thực tập tại doanh nghiệp; Có đề tài NCKH cấp trường</t>
  </si>
  <si>
    <t xml:space="preserve">Đến công ty Tân Cường Thịnh để nâng cao tay nghề. SKKN: mô hình tay máy 3 khớp </t>
  </si>
  <si>
    <t>Tham gia hướng dẫn SV tham gia thi giỏi nghề cấp thành phố</t>
  </si>
  <si>
    <t>Hướng dẫn sinh viên đi thực tập TN</t>
  </si>
  <si>
    <t>Tham gia giảng dạy theo phân công của khoa, Quản lý phòng thực hành; Hướng dẫn SV thực tập TN</t>
  </si>
  <si>
    <t>Tham gia giảng dạy theo phân công của khoa, Quản lý phòng thực hành.</t>
  </si>
  <si>
    <t>Chứng chỉ sư phạm dạy nghề</t>
  </si>
  <si>
    <t xml:space="preserve"> Có thời gian tham gia giảng dạy 20 năm</t>
  </si>
  <si>
    <t>Chưa làm Thiết bị đào tạo tự làm</t>
  </si>
  <si>
    <r>
      <t xml:space="preserve">Tham gia quản lý các Phòng thực tập của khoa  </t>
    </r>
    <r>
      <rPr>
        <sz val="9"/>
        <color rgb="FFFF0000"/>
        <rFont val="Times New Roman"/>
        <family val="1"/>
      </rPr>
      <t xml:space="preserve"> </t>
    </r>
    <r>
      <rPr>
        <sz val="9"/>
        <color rgb="FF000000"/>
        <rFont val="Times New Roman"/>
        <family val="1"/>
      </rPr>
      <t xml:space="preserve">                                           </t>
    </r>
  </si>
  <si>
    <r>
      <t xml:space="preserve">Có dạy lý thuyết, thực hành, theo TKB của khoa  </t>
    </r>
    <r>
      <rPr>
        <sz val="9"/>
        <color rgb="FFFF0000"/>
        <rFont val="Times New Roman"/>
        <family val="1"/>
      </rPr>
      <t xml:space="preserve">  </t>
    </r>
  </si>
  <si>
    <t>Theo kế hoạch giảng dạy cho từng môn học; SHCN lớp; Đưa SV đi thực tập tại các doanh nghiệp; chưa tham gia CLB, Đoàn, Hội</t>
  </si>
  <si>
    <t xml:space="preserve">Hướng dẫn SV thực tập TN  tại các doanh nghiệp </t>
  </si>
  <si>
    <t>Chưa chủ trì hoặc tham gia đề tài nghiên cứu khoa học từ cấp cơ sở trở lên</t>
  </si>
  <si>
    <t xml:space="preserve">Bằng đại học chuyên ngành Điện khí hóa cung cấp điện
Chứng chỉ bậc thợ 4/7 
</t>
  </si>
  <si>
    <t>Có quản lý phòng TH, nhưng chưa sạch sẽ</t>
  </si>
  <si>
    <t>Văn Bằng 2 Tiếng Anh Đại Học Ngoại Ngữ Hà Nội, Dạy học văn chuyên ngành</t>
  </si>
  <si>
    <t>Có quản lý phòng TH</t>
  </si>
  <si>
    <t xml:space="preserve">Có thời gian tham gia giảng dạy 16 năm </t>
  </si>
  <si>
    <t>Tham gia thực tập tại doanh nghiệp;
 Chưa có quan hệ  với doanh nghiệp nhằm phát triển cơ sở hoạt động giáo dục nghề nghiệp.nhằm phát triển cơ sở hoạt động giáo dục nghề nghiệp</t>
  </si>
  <si>
    <t xml:space="preserve">Bằng tốt nghiệp thạc sĩ chuyên ngành Tự động hóa; Bằng tốt nghiệp giáo viên dạy nghề trình độ cao đẳng; Chứng chỉ bậc thợ 3/7 </t>
  </si>
  <si>
    <t>Sử dụng phần mềm PLC, Vi xử lý</t>
  </si>
  <si>
    <t xml:space="preserve">Có thời gian tham gia giảng dạy trên 1 năm </t>
  </si>
  <si>
    <t>Chưa có chứng chỉ NCKH</t>
  </si>
  <si>
    <t>Bằng đại học chuyên ngành Điện khí hóa và cung cấp điện </t>
  </si>
  <si>
    <r>
      <t>Có thời gian tham gia giảng dạy 1</t>
    </r>
    <r>
      <rPr>
        <sz val="9"/>
        <color rgb="FFFF0000"/>
        <rFont val="Times New Roman"/>
        <family val="1"/>
      </rPr>
      <t>5 năm</t>
    </r>
    <r>
      <rPr>
        <sz val="12"/>
        <color rgb="FFFF0000"/>
        <rFont val="Times New Roman"/>
        <family val="1"/>
      </rPr>
      <t> </t>
    </r>
  </si>
  <si>
    <t xml:space="preserve">Kết quả giảng dạy </t>
  </si>
  <si>
    <t>Trực tiếp trên lớp, thông qua cán bộ lớp, Email, Website</t>
  </si>
  <si>
    <t xml:space="preserve">Tốt nghiệp đại học chuyên ngành kỹ thuật điện – điện tử, trường đại học sư phạm kỹ thuật TP.HCM  </t>
  </si>
  <si>
    <t>có chứng chỉ A tin học</t>
  </si>
  <si>
    <t>Sử dụng thành thạo các phần mềm PLC, Autocad</t>
  </si>
  <si>
    <t>Có bằng tốt nghiệp đại học chuyên ngành sư phạm của ĐHSPKT;Chứng chỉ sư phạm bậc 2 do trường ĐH SPKT TPHCM cấp.</t>
  </si>
  <si>
    <t>Quản lý trực tiếp trên lớp, thông qua GVCN, CVHT, cán bộ lớp, Email, điện thoại và phần mềm PMT-EMS;</t>
  </si>
  <si>
    <t xml:space="preserve">               Nguyễn Thùy Linh</t>
  </si>
  <si>
    <t>Có bằng tốt nghiệp đại học chuyên ngành sư phạm kỹ thuật; Có chứng chỉ sư phạm bậc 2</t>
  </si>
  <si>
    <t>Theo kế hoạch giảng dạy cho từng môn học; SHCN lớp; Đưa SV đi thực tập tại các doanh nghiệp;  Chưa tham gia CLB, Đoàn, Hội.</t>
  </si>
  <si>
    <t>Có Chứng chỉ nghiệp vụ sư phạm bậc 2</t>
  </si>
  <si>
    <t>Theo kế hoạch giảng dạy cho từng môn học; SHCN lớp; Đưa SV đi thực tập tại các doanh nghiệp; Chưa tham gia CLB, Đoàn, Hội.</t>
  </si>
  <si>
    <t>Chứng chỉ bậc thợ 5/7</t>
  </si>
  <si>
    <t xml:space="preserve">Tham gia khóa đào tạo, bồi dưỡng nâng cao trình độ, Chứng chỉ PLC do Cty TNHH TM-DV-KT SIS cấp
</t>
  </si>
  <si>
    <t>Không có Chứng chỉ tiếng Anh</t>
  </si>
  <si>
    <r>
      <t>Có thời gian tham gia giảng dạy 9 năm</t>
    </r>
    <r>
      <rPr>
        <sz val="12"/>
        <color rgb="FF000000"/>
        <rFont val="Times New Roman"/>
        <family val="1"/>
      </rPr>
      <t> </t>
    </r>
  </si>
  <si>
    <t>Chưa tự học tập, bồi dưỡng, rèn luyện nâng cao trình độ chuyên môn, nghiệp vụ</t>
  </si>
  <si>
    <t xml:space="preserve">Không Chứng chỉ B1 tiếng Anh </t>
  </si>
  <si>
    <t>Tham gia dịch tài liệu EFS</t>
  </si>
  <si>
    <r>
      <t>Có chứng chỉ A tin học</t>
    </r>
    <r>
      <rPr>
        <sz val="9"/>
        <color rgb="FF000000"/>
        <rFont val="Times New Roman"/>
        <family val="1"/>
      </rPr>
      <t>.</t>
    </r>
  </si>
  <si>
    <t>Có bằng tốt nghiệp đại học chuyên ngành sư phạm của ĐHSPKT; Chứng chỉ sư phạm bậc 2</t>
  </si>
  <si>
    <t>Sử dụng thành thạo phần mềm  Autocad,  Ecodial</t>
  </si>
  <si>
    <t>Có bằng tốt nghiệp đại học chuyên ngành sư phạm của ĐHSPKT; Chứng chỉ Sư phạm dạy nghề bậc 2</t>
  </si>
  <si>
    <t>Thời gian giảng dạy trên 10 năm </t>
  </si>
  <si>
    <t xml:space="preserve">Bằng tốt nghiệp đại học Sư phạm Kỹ thuật chuyên ngành Kỹ thuật Điện – Điện tử 
Chứng chỉ bậc thợ 3/7 
</t>
  </si>
  <si>
    <t xml:space="preserve">Chưa sử dụng phần mềm </t>
  </si>
  <si>
    <t>Chứng chỉ nghiệp vụ sư phạm bậc 2  của Trường Đại học Sư phạm Kỹ thuật; Chứng chỉ Kỹ năng dạy lý thuyết của Viện nghiên cứu phát triển giáo dục</t>
  </si>
  <si>
    <t>Chưa tự làm các thiết bị dạy học</t>
  </si>
  <si>
    <t>Tham gia thực tập tại doanh nghiệp;
 Có quan hệ  với doanh nghiệp hỗ trợ quạt treo tường cho phòng TH Điện tử cơ bản</t>
  </si>
  <si>
    <t>Chứng chỉ C tiếng Anh: Ban giám khảo thi giỏi nghề</t>
  </si>
  <si>
    <t>Theo kế hoạch giảng dạy cho từng môn học và SHCN lớp; Tham gia CLB Điện - Điện tử</t>
  </si>
  <si>
    <t>Có quản lý phòng TH; Chủ nhiệm CLB Điện-Điện tử</t>
  </si>
  <si>
    <t>Tham gia thực tập tại doanh nghiệp; Có quan hệ  với doanh nghiệp hỗ trợ cho CLB</t>
  </si>
  <si>
    <t>Tham gia thực tập tại doanh nghiệp; Liên kết với các doanh nghiệp để hỗ trợ  cho CLB Điện – Điện tử</t>
  </si>
  <si>
    <t xml:space="preserve">Tham gia hướng dẫn SV thực tập tại các doanh nghiệp ; Thông qua CLB Điện – Điện tử hướng dẫn SV thực tập kết hợp với thực tiễn nghề nghiệp </t>
  </si>
  <si>
    <t>không có bảng điểm NCKH;</t>
  </si>
  <si>
    <t>Sử dụng thành thạo các phần mềm như: ORCAD, PROTEUS</t>
  </si>
  <si>
    <t>Từng tham gia giảng dạy ngắn hạn liên kết đào tạo bồi dưỡng nguồn nhân lực cho doanh nghiệp tổ chức tại trường; Từng hướng dẫn nhiều khóa, lớp sinh viên, học sinh thực tập tại nhà máy</t>
  </si>
  <si>
    <t>Sử dụng thành thạo phần mềm Autocad, Ecodial</t>
  </si>
  <si>
    <t>Chủ trì biên soạn giáo trình Trang bị điện</t>
  </si>
  <si>
    <t>Có bảng điểm NCKH</t>
  </si>
  <si>
    <t xml:space="preserve">Chưa có chứng nhận tương đương B1 tiếng Anh </t>
  </si>
  <si>
    <r>
      <t xml:space="preserve">Có thời gian tham gia giảng dạy trên </t>
    </r>
    <r>
      <rPr>
        <sz val="9"/>
        <color rgb="FFFF0000"/>
        <rFont val="Times New Roman"/>
        <family val="1"/>
      </rPr>
      <t xml:space="preserve">1 </t>
    </r>
    <r>
      <rPr>
        <sz val="9"/>
        <color rgb="FF000000"/>
        <rFont val="Times New Roman"/>
        <family val="1"/>
      </rPr>
      <t>năm </t>
    </r>
  </si>
  <si>
    <t>Hồ sơ lưu trữ khoa chưa có</t>
  </si>
  <si>
    <t>Theo kế hoạch giảng dạy cho từng môn học; SHCN lớp;  Chưa tham gia CLB, Đoàn, Hội.</t>
  </si>
  <si>
    <t>Không tham gia CVHT</t>
  </si>
  <si>
    <t>Không tham gia dự giờ</t>
  </si>
  <si>
    <t>không tự học tập, bồi dưỡng, rèn luyện nâng phẩm chất đạo đức nghề nghiệp</t>
  </si>
  <si>
    <r>
      <t xml:space="preserve">                     </t>
    </r>
    <r>
      <rPr>
        <b/>
        <sz val="13"/>
        <color theme="1"/>
        <rFont val="Times New Roman"/>
        <family val="1"/>
      </rPr>
      <t xml:space="preserve"> Nguyễn Văn Thành</t>
    </r>
  </si>
  <si>
    <t xml:space="preserve">Chứng chỉ B1 tiếng Anh theo tiêu chuẩn Châu Âu
Chứng chỉ B tiếng Anh  </t>
  </si>
  <si>
    <t xml:space="preserve">Chưa có chứng chỉ tiếng Anh theo </t>
  </si>
  <si>
    <t>Bằng tốt nghiệp thạc sĩ chuyên ngành Kỹ Thuật điện;  Bằng đại học chuyên ngành Kỹ Thuật điện</t>
  </si>
  <si>
    <t xml:space="preserve">Chưa có chứng chỉ B1 tiếng Anh theo tiêu chuẩn Châu Âu
Chứng chỉ B tiếng Anh  </t>
  </si>
  <si>
    <t>Thời gian giảng dạy thỉnh giảng trên dưới 1 năm </t>
  </si>
  <si>
    <t>Chưa tham gia CVHT</t>
  </si>
  <si>
    <t>Có chứng chỉ NCKH; Bảng điểm môn NCKH</t>
  </si>
  <si>
    <t>Chứng chỉ A Tin học; Chứng chỉ B tin học</t>
  </si>
  <si>
    <r>
      <t xml:space="preserve">         Họ và tên: </t>
    </r>
    <r>
      <rPr>
        <b/>
        <sz val="13"/>
        <color rgb="FF000000"/>
        <rFont val="Times New Roman"/>
        <family val="1"/>
      </rPr>
      <t>PHẠM HỮU LỘC</t>
    </r>
  </si>
  <si>
    <t xml:space="preserve">              Phạm Hữu Lộc</t>
  </si>
  <si>
    <t>Lâm Viết Dũng</t>
  </si>
  <si>
    <t>Trần Nam Anh</t>
  </si>
  <si>
    <t xml:space="preserve">         Khoa, tổ bộ môn: Ban giám hiệu</t>
  </si>
  <si>
    <t xml:space="preserve">Tốt nghiệp thạc sĩ 
Bằng đại học chuyên ngành Điện tử 
Bằng Trung cấp nghề
</t>
  </si>
  <si>
    <t>Trưởng ban tổ chức GV dạy giỏi cấp trường;  Chủ trì xây dựng các chương trình đào tạo cho các khoa; Trưởng ban xây dựng chương trình CDIO; Có các bài báo khoa học đăng tạp chí trong nước</t>
  </si>
  <si>
    <t xml:space="preserve"> Chủ trì xây dựng các chương trình đào tạo cho các khoa; Trưởng ban xây dựng chương trình CDIO; Có các bài báo khoa học đăng tạp chí trong nước; Chủ tịch Hội đồng khoa học và đào trường</t>
  </si>
  <si>
    <t>Tổ chức đào tạo cho công nhân của các doanh nghiệp thuộc ngành cơ khí (ngành hàn)</t>
  </si>
  <si>
    <t>Sử dụng thành thạo các phần mềm dạy học chuyên ngành để thiết kế và chạy mô phỏng phục vụ cho công tác dạy học như: TINA, ORCAD,…</t>
  </si>
  <si>
    <t>Có chứng chỉ sư phạm bậc 2 của ĐH SPKT TP.HCM.</t>
  </si>
  <si>
    <t>Thời gian giảng dạy trên 25 năm </t>
  </si>
  <si>
    <t>Có giáo án và bài giảng cho các môn dạy định hướng</t>
  </si>
  <si>
    <t>Có kế hoạch giảng dạy cho bậc Trung cấp và Cao đẳng.</t>
  </si>
  <si>
    <t>Dạy lý thuyết có sử máy chiếu, laptop để trình chiếu và chạy mô phỏng cho bài giảng;</t>
  </si>
  <si>
    <t>Chứng chỉ A Tin học ; Chứng chỉ B tin học</t>
  </si>
  <si>
    <t>Quản lý cơ sở vật chất toàn trường</t>
  </si>
  <si>
    <t>Có dạy lý thuyết</t>
  </si>
  <si>
    <t xml:space="preserve">Dạy lý thuyết có sử máy chiếu, laptop để trình chiếu và chạy mô phỏng cho bài giảng;
</t>
  </si>
  <si>
    <t>Chủ trì xây dựng các chương trình đào tạo cho các khoa và chương trình CDIO cho khoa Cơ khí.</t>
  </si>
  <si>
    <t>Các buổi giáo dục định hướng cho sinh viên</t>
  </si>
  <si>
    <t>Quản lý và lãnh đạo trường nên xây dựng được môi trường giáo dục, học tập lành mạnh, thuận lợi, dân chủ, hợp tác</t>
  </si>
  <si>
    <t>Quản lý được các thông tin liên quan đến người học  thông qua khoa, các phòng  ban và phần mềm PMT-EMS</t>
  </si>
  <si>
    <t>Tổ chức họp phụ huynh học sinh sinh viên; Triển khai tin nhắn đến phục huỳnh.</t>
  </si>
  <si>
    <t>Quan hệ với các doanh nghiệp để hỗ trợ trong đào tạo và các hoạt động khác của trường</t>
  </si>
  <si>
    <t xml:space="preserve">Thành viên của Hội đồng khoa; Trưởng ban tổ chức GV dạy giỏi cấp trường; </t>
  </si>
  <si>
    <t>Trưởng ban tổ chức Hội giảng cấp khoa và cấp trường;</t>
  </si>
  <si>
    <t>Tham gia học các khóa học về Quản lý giáo dục nghề nghiệp; Kiểm định chất lượng đào tạo</t>
  </si>
  <si>
    <t xml:space="preserve"> Chủ trì xây dựng các chương trình đào tạo cho các khoa; Trưởng ban xây dựng chương trình CDIO; Có các bài báo khoa học đăng tạp chí trong nước; Thăm quan và học tập ở trường ĐH Tôn Đức Thắng và ĐH Duy Tân.</t>
  </si>
  <si>
    <t>Tổ chức các lớp Ngắn hạn, Kỹ năng mềm</t>
  </si>
  <si>
    <t>Chủ tịch xét duyệt đề tài nghiên cứu khoa học cấp trường; Sáng kiến kinh nghiệm; Có các bài báo được đăng ở tạp chí trong nước.</t>
  </si>
  <si>
    <t>- Bằng đại học chuyên ngành Điện tử 
- Chứng chỉ nghề bậc 3/7</t>
  </si>
  <si>
    <t>Tham gia giảng dạy theo phân công của khoa; Tham gia làm dự án các phòng thực hành cho các khoa</t>
  </si>
  <si>
    <t>Chứng chỉ tiếng Anh B1 của trường ĐH Ngoại Ngữ Huế</t>
  </si>
  <si>
    <t>Sử dụng thành thạo phần mềm Ocard.</t>
  </si>
  <si>
    <t>Theo kế hoạch giảng dạy cho từng môn học và SHCN lớp;</t>
  </si>
  <si>
    <t>Theo kế hoạch giảng dạy cho từng môn học và SHCN lớp.</t>
  </si>
  <si>
    <t>Quản lý trực tiếp trên lớp, thông qua GVCN, CVHT, cán bộ lớp, Email, điện thoại và phần mềm PMT-EMS.</t>
  </si>
  <si>
    <t>Có các mối quan hệ tốt với các doanh nghiệp giới thiệu sinh viên, học sinh thực tập, giới thiệu việc làm cho sinh viên, học sinh             Thông qua doanh nghiệp góp ý cho chương trình, giáo trình trang bị điện  Giới thiệu doanh nghiệp cấp học bổng cho sinh viên, học sinh khoa</t>
  </si>
  <si>
    <t>Chưa quản lý phòng thực hành</t>
  </si>
  <si>
    <t>Phiếu dự giờ; Tham gia Hội đồng khoa; tham gia học nâng cao chuyên môn do khoa và trường tổ chức</t>
  </si>
  <si>
    <t>Có sáng kiến kinh nghiệm</t>
  </si>
  <si>
    <t>Có chứng chỉ NCKH</t>
  </si>
  <si>
    <t xml:space="preserve">Chưa </t>
  </si>
  <si>
    <t xml:space="preserve">Có thi công đề tài NCKH cấp trường, </t>
  </si>
  <si>
    <t>Chủ trì các đề tài thiết kế mô hình dạy học</t>
  </si>
  <si>
    <t>Chỉ đạo hướng dẫn SV tham gia thi giỏi nghề cấp thành cho toàn trường</t>
  </si>
  <si>
    <t>Có chứng chỉ A tin học.</t>
  </si>
  <si>
    <t>Tham gia quản lý các Phòng thực tập của các khoa</t>
  </si>
  <si>
    <t>Thành viên ban xây dựng các chương trình đào tạo</t>
  </si>
  <si>
    <t>Chưa tham gia biên soạn, chỉnh lý giáo trình, tài liệu đào tạo</t>
  </si>
  <si>
    <t>Tham gia quản lý vật tư toàn trường</t>
  </si>
  <si>
    <t xml:space="preserve">Quan hệ với các doanh nghiệp để hỗ trợ trong đào tạo như:  Thực Tập, GTVL
</t>
  </si>
  <si>
    <t>Thành viên ban tổ chức Hội giảng cấp trường</t>
  </si>
  <si>
    <r>
      <t xml:space="preserve">                     </t>
    </r>
    <r>
      <rPr>
        <b/>
        <sz val="13"/>
        <color theme="1"/>
        <rFont val="Times New Roman"/>
        <family val="1"/>
      </rPr>
      <t xml:space="preserve"> Trần nguyên Bảo Trân</t>
    </r>
  </si>
  <si>
    <t>Quản lý trực tiếp trên lớp, thông qua GVCN, CVHT, cán bộ lớp, Email, điện thoại và phần mềm PMT-EMS; Tiếp phụ huynh học sinh của khoa</t>
  </si>
  <si>
    <t>SHCN lớp; Hướng dẫn SV thực tập TN</t>
  </si>
  <si>
    <t>Không Quản lý phòng học Thực hành</t>
  </si>
  <si>
    <t>Thông qua SHCN lớp; Các hoạt động của Đoàn khoa; Quản lý 02 phòng TH</t>
  </si>
  <si>
    <t>Tham gia biên soạn, chỉnh lý chương trình, giáo trình, tài liệu đào tạo EFS (chương trình có áp dụng dạy cho SV bậc CĐ, TC); Tham gia làm chương trình chi tiết môn học</t>
  </si>
  <si>
    <t>Tham gia thực tập tại doanh nghiệp</t>
  </si>
  <si>
    <t>Hướng dẫn SV làm đồ án có mô hình</t>
  </si>
  <si>
    <t>Tham gia thực tập tại doanh nghiệp;</t>
  </si>
  <si>
    <t>Tham gia khóa đào tạo, bồi dưỡng nâng cao trình độ PLC</t>
  </si>
  <si>
    <t xml:space="preserve">Theo kế hoạch giảng dạy cho từng môn học và SHCN lớp; </t>
  </si>
  <si>
    <t xml:space="preserve">Tham gia thực tập tại doanh nghiệp; </t>
  </si>
  <si>
    <r>
      <t>Có thời gian tham gia giảng dạy 30 năm</t>
    </r>
    <r>
      <rPr>
        <sz val="12"/>
        <color rgb="FF000000"/>
        <rFont val="Times New Roman"/>
        <family val="1"/>
      </rPr>
      <t> </t>
    </r>
  </si>
  <si>
    <t xml:space="preserve">Tham gia biên soạn, chỉnh lý chương trình, giáo trình, tài liệu đào tạo trình độ cao đẳng; Biên soạn giáo trình thực tập lập trình hướng đối tượng, thực tập sửa chữa và bảo trì máy CNC; Tham gia chỉnh lý chương trình, giáo trình, tài liệu của Thợ điện xanh
</t>
  </si>
  <si>
    <t xml:space="preserve">Quản lý trực tiếp trên lớp, thông qua GVCN, CVHT, cán bộ lớp, Email, điện thoại và phần mềm PMT-EMS; </t>
  </si>
  <si>
    <t>Bằng tốt nghiệp chuyên ngành Kỹ Thuật Tự động hóa</t>
  </si>
  <si>
    <t>Sử dụng các phần mềm vi xử lý, PLC</t>
  </si>
  <si>
    <t xml:space="preserve">Theo kế hoạch giảng dạy cho từng môn học; SHCN lớp; Đưa SV đi thực tập tại các doanh nghiệp; </t>
  </si>
  <si>
    <t>Có sử dụng phần mềm chuyên ngành: Orcad, Autocad</t>
  </si>
  <si>
    <t xml:space="preserve">Có thời gian tham gia giảng dạy 15 năm </t>
  </si>
  <si>
    <t>không quản lý phòng TH</t>
  </si>
  <si>
    <t xml:space="preserve">Quản lý trực tiếp trên lớp, thông qua GVCN, CVHT, cán bộ lớp, Email, điện thoại và phần mềm PMT-EMS;
</t>
  </si>
  <si>
    <t>chỉ Có dạy thực hành</t>
  </si>
  <si>
    <t>có tham gia biên soạn chương trình chi tiết</t>
  </si>
  <si>
    <t>Theo kế hoạch giảng dạy cho từng môn học; SHCN lớp; Đưa SV đi thực tập tại các doanh nghiệp;</t>
  </si>
  <si>
    <t>Tham gia giảng dạy theo phân công của khoa. Không Quản lý phòng thực hành</t>
  </si>
  <si>
    <t>không Quản lý phòng học Thực hành.</t>
  </si>
  <si>
    <t>đọc hiểu tài liệu chuyên ngành</t>
  </si>
  <si>
    <t xml:space="preserve">Bằng kỹ sư Giáo dục </t>
  </si>
  <si>
    <t>có tham gia biên soạn, chương trình chi tiết</t>
  </si>
  <si>
    <t xml:space="preserve">Tham gia thực tập tại doanh nghiệp;
 </t>
  </si>
  <si>
    <t xml:space="preserve">Tham gia thực tập tại doanh nghiệp tham gia học tập </t>
  </si>
  <si>
    <t xml:space="preserve"> có chứng chỉ NCKH</t>
  </si>
  <si>
    <t>sử dụng thành thạo các phần mềm dạy học chuyên ngành Autocad, Orcad.</t>
  </si>
  <si>
    <t xml:space="preserve">Theo kế hoạch giảng dạy cho từng môn học; SHCN lớp; Đưa SV đi thực tập tại các doanh nghiệp;  </t>
  </si>
  <si>
    <t>Tăng Cẩm Huê</t>
  </si>
  <si>
    <t>Theo kế hoạch giảng dạy cho từng môn học; SHCN lớp; Đưa SV đi thực tập tại các doanh nghiệp;  .</t>
  </si>
  <si>
    <t>có sử dụng các phần mềm trong dạy học Flusdsimp, VĐK</t>
  </si>
  <si>
    <t>Quản lý phòng học Thực hành, nhưng chưa sắp xếp gọn và đẹp</t>
  </si>
  <si>
    <t>Sử dụng các phần mềm trong dạy vi xử lý</t>
  </si>
  <si>
    <t>Không có quản lý phòng TH</t>
  </si>
  <si>
    <t xml:space="preserve">Tham gia thực tập tại doanh nghiệp;
</t>
  </si>
  <si>
    <t>Mô hình của SKKN</t>
  </si>
  <si>
    <t>Biên soạn chương trình chi tiết môn Điện tử tương tự</t>
  </si>
  <si>
    <t xml:space="preserve"> Có quan hệ  với doanh nghiệp xin kinh phí tài trợ học bổng</t>
  </si>
  <si>
    <t>Có đi học tập tại doanh nghiệp về đầu tư thiết bị</t>
  </si>
  <si>
    <t>Thành viên Hội đồng nghiệm thu đề tài nghiên cứu khoa học cấp trường</t>
  </si>
  <si>
    <t xml:space="preserve">         Họ và tên: PHẠM MINH NGHĨA</t>
  </si>
  <si>
    <t>Chứng chỉ tiếng Anh B1 của trường ĐH Vinh</t>
  </si>
  <si>
    <t>Không có chứng chỉ tin học.</t>
  </si>
  <si>
    <t>Không tham gia quản lý các Phòng thực tập của các khoa</t>
  </si>
  <si>
    <t>Tham gia biên soạn, chỉnh lý giáo trình TT Điện tử cơ bản</t>
  </si>
  <si>
    <t>Chưa tham gia xây dựng các chương trình đào tạo</t>
  </si>
  <si>
    <t xml:space="preserve"> Chưa có quan hệ  với doanh nghiệp</t>
  </si>
  <si>
    <t>Không tham gia Hội giảng các cấp</t>
  </si>
  <si>
    <t>Chứng chỉ tin học cơ bản</t>
  </si>
  <si>
    <t>Thạc sỹ quản lý giáo dục</t>
  </si>
  <si>
    <t xml:space="preserve">Thời gian giảng dạy trên 31 năm </t>
  </si>
  <si>
    <t>Thời gian giảng dạy trên 31 năm </t>
  </si>
  <si>
    <t xml:space="preserve">Chưa tham gia khóa đào tạo, bồi dưỡng nâng cao trình độ, cập nhật kiến thức, kỹ năng nghề, công nghệ </t>
  </si>
  <si>
    <t>Có đi thăm quan tại doanh nghiệp chung với khoa</t>
  </si>
  <si>
    <t>Chưa chủ trì hoặc tham gia đề tài nghiên cứu khoa học</t>
  </si>
  <si>
    <t>Phạm Minh Nghĩa</t>
  </si>
  <si>
    <t>Chủ nhiệm đề tài nghiên cứu khoa học cấp trường năm 2017.</t>
  </si>
  <si>
    <t>Phân công chuyên môn cho các bộ môn, cho GV đăng môn dạy theo đúng chuyên môn, cho SV đăng chuyên ngành muốn học, tổ chức các chuyên đề cho CLB Điện – Điện tử để GV và SV tham gia học thuật; Quản lý các phòng thực hành của khoa.</t>
  </si>
  <si>
    <t xml:space="preserve">                          Ngô Phong Cường</t>
  </si>
  <si>
    <t xml:space="preserve">                       Võ Cường</t>
  </si>
  <si>
    <t xml:space="preserve">  Lê Tiến Đạt</t>
  </si>
  <si>
    <r>
      <t xml:space="preserve">           Họ và tên</t>
    </r>
    <r>
      <rPr>
        <sz val="12"/>
        <color rgb="FF000000"/>
        <rFont val="Times New Roman"/>
        <family val="1"/>
      </rPr>
      <t>:  NGUYỄN MINH ĐỨC (B)</t>
    </r>
    <r>
      <rPr>
        <sz val="9"/>
        <color rgb="FF000000"/>
        <rFont val="Times New Roman"/>
        <family val="1"/>
      </rPr>
      <t xml:space="preserve"> </t>
    </r>
  </si>
  <si>
    <t xml:space="preserve">     Nguyễn Minh Đức</t>
  </si>
  <si>
    <r>
      <t xml:space="preserve">                     </t>
    </r>
    <r>
      <rPr>
        <b/>
        <sz val="13"/>
        <color theme="1"/>
        <rFont val="Times New Roman"/>
        <family val="1"/>
      </rPr>
      <t xml:space="preserve"> Nguyên Thùy Dương</t>
    </r>
  </si>
  <si>
    <t xml:space="preserve">                   Nguyễn Thị Ngọc Hiền</t>
  </si>
  <si>
    <t xml:space="preserve">                     Đặng Đức Minh</t>
  </si>
  <si>
    <t xml:space="preserve">                     Nguyễn Trần Thanh Nhàn</t>
  </si>
  <si>
    <t xml:space="preserve">             Châu Văn Bảo</t>
  </si>
  <si>
    <t xml:space="preserve">                         Đỗ Huỳnh Thanh Phong</t>
  </si>
  <si>
    <r>
      <t xml:space="preserve">                     </t>
    </r>
    <r>
      <rPr>
        <b/>
        <sz val="13"/>
        <color theme="1"/>
        <rFont val="Times New Roman"/>
        <family val="1"/>
      </rPr>
      <t xml:space="preserve"> Trần Công Tiến</t>
    </r>
  </si>
  <si>
    <t xml:space="preserve">                    Trần Hiếu Trinh</t>
  </si>
  <si>
    <t>Theo kế hoạch giảng dạy cho từng môn học; SHCN lớp</t>
  </si>
  <si>
    <r>
      <t xml:space="preserve">         Họ và tên: </t>
    </r>
    <r>
      <rPr>
        <b/>
        <sz val="13"/>
        <color rgb="FF000000"/>
        <rFont val="Times New Roman"/>
        <family val="1"/>
      </rPr>
      <t>TẠ MINH CƯỜNG</t>
    </r>
  </si>
  <si>
    <r>
      <t xml:space="preserve">           Họ và tên</t>
    </r>
    <r>
      <rPr>
        <sz val="12"/>
        <color rgb="FF000000"/>
        <rFont val="Times New Roman"/>
        <family val="1"/>
      </rPr>
      <t xml:space="preserve">: </t>
    </r>
    <r>
      <rPr>
        <b/>
        <sz val="12"/>
        <color rgb="FF000000"/>
        <rFont val="Times New Roman"/>
        <family val="1"/>
      </rPr>
      <t>NGUYỄN HỒNG ĐỨC</t>
    </r>
  </si>
  <si>
    <r>
      <t xml:space="preserve">         Họ và tên:  </t>
    </r>
    <r>
      <rPr>
        <b/>
        <sz val="13"/>
        <color rgb="FF000000"/>
        <rFont val="Times New Roman"/>
        <family val="1"/>
      </rPr>
      <t>TRẦN NAM ANH</t>
    </r>
  </si>
  <si>
    <r>
      <t xml:space="preserve">         Họ và tên:</t>
    </r>
    <r>
      <rPr>
        <b/>
        <sz val="13"/>
        <color rgb="FF000000"/>
        <rFont val="Times New Roman"/>
        <family val="1"/>
      </rPr>
      <t xml:space="preserve"> CAO VĂN TUẤN</t>
    </r>
  </si>
  <si>
    <r>
      <t xml:space="preserve">         Họ và tên: </t>
    </r>
    <r>
      <rPr>
        <b/>
        <sz val="13"/>
        <color rgb="FF000000"/>
        <rFont val="Times New Roman"/>
        <family val="1"/>
      </rPr>
      <t>LÂM VIẾT DŨNG</t>
    </r>
  </si>
  <si>
    <r>
      <t xml:space="preserve">         Họ và tên: </t>
    </r>
    <r>
      <rPr>
        <b/>
        <sz val="13"/>
        <color rgb="FF000000"/>
        <rFont val="Times New Roman"/>
        <family val="1"/>
      </rPr>
      <t>NGUYỄN VĂN THÀNH</t>
    </r>
  </si>
  <si>
    <t xml:space="preserve">          Tạ Minh Cường</t>
  </si>
  <si>
    <r>
      <t xml:space="preserve">TP.HCM, ngày…… tháng …… năm 2018
</t>
    </r>
    <r>
      <rPr>
        <b/>
        <sz val="13"/>
        <color rgb="FF000000"/>
        <rFont val="Times New Roman"/>
        <family val="1"/>
      </rPr>
      <t>Phó Trưởng khoa</t>
    </r>
    <r>
      <rPr>
        <i/>
        <sz val="13"/>
        <color rgb="FF000000"/>
        <rFont val="Times New Roman"/>
        <family val="1"/>
      </rPr>
      <t xml:space="preserve">
(ký và ghi rõ họ, tên)</t>
    </r>
  </si>
  <si>
    <t>Chủ tịch Hội đồng xét duyệt các đề tài 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</si>
</sst>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quot;$&quot;#,##0.00"/>
  </numFmts>
  <fonts count="5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1"/>
      <color rgb="FF000000"/>
      <name val="Times New Roman"/>
      <family val="1"/>
    </font>
    <font>
      <sz val="7"/>
      <color rgb="FF000000"/>
      <name val="Times New Roman"/>
      <family val="1"/>
    </font>
    <font>
      <b/>
      <sz val="11"/>
      <color theme="1"/>
      <name val="Times New Roman"/>
      <family val="1"/>
    </font>
    <font>
      <sz val="9"/>
      <color rgb="FFFF0000"/>
      <name val="Times New Roman"/>
      <family val="1"/>
    </font>
    <font>
      <sz val="9"/>
      <name val="Times New Roman"/>
      <family val="1"/>
    </font>
    <font>
      <sz val="12"/>
      <color rgb="FFFF0000"/>
      <name val="Times New Roman"/>
      <family val="1"/>
    </font>
    <font>
      <sz val="9"/>
      <color rgb="FFFF0000"/>
      <name val="Cambria"/>
      <family val="1"/>
    </font>
    <font>
      <sz val="9"/>
      <name val="Arial"/>
    </font>
    <font>
      <sz val="9"/>
      <name val="Times New Roman"/>
    </font>
    <font>
      <sz val="12"/>
      <color indexed="8"/>
      <name val="Times New Roman"/>
    </font>
    <font>
      <sz val="9"/>
      <color indexed="10"/>
      <name val="Times New Roman"/>
    </font>
    <font>
      <b/>
      <sz val="12"/>
      <color indexed="8"/>
      <name val="Times New Roman"/>
    </font>
    <font>
      <b/>
      <sz val="12"/>
      <name val="Times New Roman"/>
    </font>
    <font>
      <sz val="12"/>
      <name val="Times New Roman"/>
    </font>
    <font>
      <sz val="9"/>
      <color indexed="10"/>
      <name val="Cambria"/>
    </font>
    <font>
      <sz val="9"/>
      <color indexed="8"/>
      <name val="Cambria"/>
    </font>
    <font>
      <b/>
      <sz val="12"/>
      <color indexed="10"/>
      <name val="Times New Roman"/>
    </font>
    <font>
      <sz val="9"/>
      <color indexed="8"/>
      <name val="Times New Roman"/>
    </font>
    <font>
      <sz val="12"/>
      <color indexed="8"/>
      <name val="Times New Roman"/>
      <family val="1"/>
    </font>
    <font>
      <sz val="9"/>
      <name val="Arial"/>
      <family val="2"/>
    </font>
    <font>
      <sz val="9"/>
      <color indexed="8"/>
      <name val="Times New Roman"/>
      <family val="1"/>
    </font>
    <font>
      <b/>
      <sz val="12"/>
      <color indexed="8"/>
      <name val="Times New Roman"/>
      <family val="1"/>
    </font>
    <font>
      <sz val="9"/>
      <color indexed="10"/>
      <name val="Times New Roman"/>
      <family val="1"/>
    </font>
    <font>
      <b/>
      <sz val="12"/>
      <color indexed="10"/>
      <name val="Times New Roman"/>
      <family val="1"/>
    </font>
    <font>
      <sz val="10"/>
      <color rgb="FF000000"/>
      <name val="Times New Roman"/>
      <family val="1"/>
    </font>
    <font>
      <sz val="9"/>
      <color rgb="FF000000"/>
      <name val="Cambria"/>
      <family val="1"/>
    </font>
    <font>
      <b/>
      <sz val="10"/>
      <color rgb="FF000000"/>
      <name val="Times New Roman"/>
      <family val="1"/>
    </font>
    <font>
      <sz val="9"/>
      <color rgb="FF000000"/>
      <name val="Times New Roman"/>
      <family val="1"/>
      <charset val="163"/>
    </font>
    <font>
      <sz val="10"/>
      <color rgb="FFFF0000"/>
      <name val="Times New Roman"/>
      <family val="1"/>
    </font>
    <font>
      <sz val="9"/>
      <color theme="1"/>
      <name val="Cambria"/>
      <family val="1"/>
    </font>
    <font>
      <sz val="9"/>
      <color indexed="8"/>
      <name val="Cambria"/>
      <family val="1"/>
    </font>
    <font>
      <b/>
      <sz val="13"/>
      <color theme="1"/>
      <name val="Calibri"/>
      <family val="2"/>
      <scheme val="minor"/>
    </font>
  </fonts>
  <fills count="1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0"/>
        <bgColor indexed="64"/>
      </patternFill>
    </fill>
    <fill>
      <patternFill patternType="solid">
        <fgColor indexed="45"/>
        <bgColor indexed="64"/>
      </patternFill>
    </fill>
    <fill>
      <patternFill patternType="solid">
        <fgColor indexed="27"/>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cellStyleXfs>
  <cellXfs count="39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15"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7" xfId="0" applyFont="1" applyBorder="1" applyAlignment="1">
      <alignment horizontal="center"/>
    </xf>
    <xf numFmtId="0" fontId="7" fillId="0" borderId="0" xfId="0" applyFont="1"/>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4" fillId="0" borderId="0" xfId="0" applyFont="1" applyAlignment="1">
      <alignment horizontal="left" vertical="center" wrapText="1" indent="1"/>
    </xf>
    <xf numFmtId="0" fontId="2" fillId="0" borderId="0" xfId="0" applyFont="1" applyAlignment="1">
      <alignment vertical="center"/>
    </xf>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15"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8" fillId="0" borderId="0" xfId="0" applyFont="1" applyAlignment="1">
      <alignment horizontal="left" vertical="center"/>
    </xf>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1" xfId="0" applyFont="1" applyBorder="1" applyAlignment="1">
      <alignment vertical="center"/>
    </xf>
    <xf numFmtId="0" fontId="5" fillId="2" borderId="1" xfId="0" applyFont="1" applyFill="1" applyBorder="1" applyAlignment="1">
      <alignment horizontal="left" vertical="center" wrapText="1"/>
    </xf>
    <xf numFmtId="0" fontId="8" fillId="0" borderId="0" xfId="0" applyFont="1" applyAlignment="1">
      <alignment horizontal="left" vertical="center"/>
    </xf>
    <xf numFmtId="0" fontId="5" fillId="0" borderId="1" xfId="0" applyFont="1" applyBorder="1"/>
    <xf numFmtId="0" fontId="5" fillId="2" borderId="1" xfId="0" applyFont="1" applyFill="1" applyBorder="1" applyAlignment="1">
      <alignment horizontal="left" vertical="center"/>
    </xf>
    <xf numFmtId="0" fontId="5" fillId="0" borderId="1" xfId="0" applyFont="1" applyBorder="1" applyAlignment="1">
      <alignment wrapText="1"/>
    </xf>
    <xf numFmtId="0" fontId="5" fillId="0" borderId="1" xfId="0" applyFont="1" applyBorder="1" applyAlignment="1">
      <alignment horizontal="left" wrapText="1"/>
    </xf>
    <xf numFmtId="0" fontId="21" fillId="0" borderId="1" xfId="0" applyFont="1" applyBorder="1" applyAlignment="1">
      <alignment horizontal="justify" vertical="center"/>
    </xf>
    <xf numFmtId="0" fontId="21" fillId="0" borderId="0" xfId="0" applyFont="1" applyAlignment="1">
      <alignment horizontal="justify" vertical="center"/>
    </xf>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21" fillId="0" borderId="1" xfId="0" applyFont="1" applyBorder="1" applyAlignment="1">
      <alignment vertical="center" wrapText="1"/>
    </xf>
    <xf numFmtId="0" fontId="5" fillId="0" borderId="0" xfId="0" applyFont="1" applyAlignment="1">
      <alignment wrapText="1"/>
    </xf>
    <xf numFmtId="0" fontId="5" fillId="0" borderId="0" xfId="0" applyFont="1" applyAlignment="1">
      <alignment vertical="center" wrapText="1"/>
    </xf>
    <xf numFmtId="0" fontId="5" fillId="0" borderId="1" xfId="0" applyFont="1" applyBorder="1" applyAlignment="1">
      <alignment horizontal="left" vertical="center" wrapText="1"/>
    </xf>
    <xf numFmtId="0" fontId="5" fillId="0" borderId="0" xfId="0" applyFont="1" applyAlignment="1">
      <alignment vertical="center"/>
    </xf>
    <xf numFmtId="0" fontId="24" fillId="0" borderId="0" xfId="0" applyFont="1" applyAlignment="1">
      <alignment vertical="center"/>
    </xf>
    <xf numFmtId="0" fontId="5" fillId="0" borderId="1" xfId="0" applyFont="1" applyBorder="1" applyAlignment="1">
      <alignment vertical="center"/>
    </xf>
    <xf numFmtId="0" fontId="0" fillId="0" borderId="1" xfId="0" applyBorder="1" applyAlignment="1">
      <alignment vertical="center" wrapText="1"/>
    </xf>
    <xf numFmtId="0" fontId="24" fillId="0" borderId="1" xfId="0" applyFont="1" applyBorder="1" applyAlignment="1">
      <alignment vertical="center"/>
    </xf>
    <xf numFmtId="0" fontId="5" fillId="9" borderId="1" xfId="0" applyFont="1" applyFill="1" applyBorder="1" applyAlignment="1">
      <alignment horizontal="center" vertical="center" wrapText="1"/>
    </xf>
    <xf numFmtId="0" fontId="5" fillId="9" borderId="1" xfId="0" applyFont="1" applyFill="1" applyBorder="1" applyAlignment="1">
      <alignment vertical="center" wrapText="1"/>
    </xf>
    <xf numFmtId="0" fontId="5" fillId="9" borderId="2"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justify" wrapText="1"/>
    </xf>
    <xf numFmtId="0" fontId="5" fillId="2" borderId="1" xfId="0" applyFont="1" applyFill="1" applyBorder="1" applyAlignment="1">
      <alignment vertical="center" wrapText="1"/>
    </xf>
    <xf numFmtId="0" fontId="5" fillId="0" borderId="0" xfId="0" applyFont="1" applyAlignment="1">
      <alignment horizontal="justify" vertical="center"/>
    </xf>
    <xf numFmtId="0" fontId="5" fillId="2" borderId="2" xfId="0" applyFont="1" applyFill="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wrapText="1"/>
    </xf>
    <xf numFmtId="165" fontId="5" fillId="0" borderId="0" xfId="0" applyNumberFormat="1" applyFont="1" applyAlignment="1">
      <alignment wrapText="1"/>
    </xf>
    <xf numFmtId="0" fontId="5" fillId="0" borderId="1" xfId="0" applyFont="1" applyBorder="1" applyAlignment="1">
      <alignment horizontal="center" vertical="center" wrapText="1"/>
    </xf>
    <xf numFmtId="165" fontId="5" fillId="0" borderId="0" xfId="0" applyNumberFormat="1" applyFont="1" applyAlignment="1">
      <alignment horizontal="left" wrapText="1"/>
    </xf>
    <xf numFmtId="165" fontId="5" fillId="0" borderId="1" xfId="0" applyNumberFormat="1" applyFont="1" applyBorder="1" applyAlignment="1">
      <alignment horizontal="left" wrapText="1"/>
    </xf>
    <xf numFmtId="0" fontId="1" fillId="6" borderId="1" xfId="0" applyFont="1" applyFill="1" applyBorder="1" applyAlignment="1">
      <alignment horizontal="left" vertical="center" wrapText="1"/>
    </xf>
    <xf numFmtId="0" fontId="28" fillId="0" borderId="1" xfId="0" applyFont="1" applyBorder="1" applyAlignment="1">
      <alignment horizontal="left" wrapText="1"/>
    </xf>
    <xf numFmtId="0" fontId="28" fillId="0" borderId="1" xfId="0" applyFont="1" applyBorder="1" applyAlignment="1">
      <alignment horizontal="left"/>
    </xf>
    <xf numFmtId="165" fontId="5" fillId="0" borderId="1" xfId="0" applyNumberFormat="1" applyFont="1" applyBorder="1" applyAlignment="1">
      <alignment wrapText="1"/>
    </xf>
    <xf numFmtId="0" fontId="28" fillId="0" borderId="0" xfId="0" applyFont="1" applyAlignment="1">
      <alignment horizontal="left"/>
    </xf>
    <xf numFmtId="0" fontId="1" fillId="6" borderId="1" xfId="0" applyFont="1" applyFill="1" applyBorder="1" applyAlignment="1">
      <alignment horizontal="center" vertical="center"/>
    </xf>
    <xf numFmtId="164" fontId="2" fillId="7" borderId="1" xfId="0" applyNumberFormat="1" applyFont="1" applyFill="1" applyBorder="1" applyAlignment="1">
      <alignment horizontal="left" vertical="center" wrapText="1"/>
    </xf>
    <xf numFmtId="0" fontId="5" fillId="0" borderId="0" xfId="0" applyFont="1" applyAlignment="1">
      <alignment horizontal="justify"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7" fillId="2" borderId="4" xfId="0" applyFont="1" applyFill="1" applyBorder="1" applyAlignment="1">
      <alignment vertical="center" wrapText="1"/>
    </xf>
    <xf numFmtId="0" fontId="5" fillId="2" borderId="1" xfId="0" applyFont="1" applyFill="1" applyBorder="1" applyAlignment="1">
      <alignment horizontal="left" wrapText="1"/>
    </xf>
    <xf numFmtId="0" fontId="5" fillId="0" borderId="0" xfId="0" applyFont="1" applyAlignment="1">
      <alignment horizontal="left" vertical="center"/>
    </xf>
    <xf numFmtId="0" fontId="21" fillId="0" borderId="1" xfId="0" applyFont="1" applyBorder="1" applyAlignment="1">
      <alignment horizontal="left" vertical="center" wrapText="1"/>
    </xf>
    <xf numFmtId="0" fontId="5" fillId="0" borderId="0" xfId="0" applyFont="1" applyAlignment="1">
      <alignment horizontal="left"/>
    </xf>
    <xf numFmtId="0" fontId="5" fillId="0" borderId="8" xfId="0" applyFont="1" applyBorder="1" applyAlignment="1">
      <alignment horizontal="left" vertical="center" wrapText="1"/>
    </xf>
    <xf numFmtId="0" fontId="5" fillId="0" borderId="8" xfId="0" applyFont="1" applyBorder="1" applyAlignment="1">
      <alignment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justify" vertical="center" wrapText="1"/>
    </xf>
    <xf numFmtId="0" fontId="5" fillId="2" borderId="8" xfId="0" applyFont="1" applyFill="1" applyBorder="1" applyAlignment="1">
      <alignment vertical="center" wrapText="1"/>
    </xf>
    <xf numFmtId="0" fontId="5" fillId="0" borderId="0" xfId="0" applyFont="1"/>
    <xf numFmtId="0" fontId="21" fillId="2" borderId="1" xfId="0" applyFont="1" applyFill="1" applyBorder="1" applyAlignment="1">
      <alignment horizontal="justify"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justify" vertical="center" wrapText="1"/>
    </xf>
    <xf numFmtId="0" fontId="28" fillId="2" borderId="1" xfId="0" applyFont="1" applyFill="1" applyBorder="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center"/>
    </xf>
    <xf numFmtId="1" fontId="33" fillId="11" borderId="4" xfId="0" applyNumberFormat="1" applyFont="1" applyFill="1" applyBorder="1" applyAlignment="1">
      <alignment horizontal="center" vertical="center" wrapText="1"/>
    </xf>
    <xf numFmtId="0" fontId="32" fillId="0" borderId="1" xfId="1" applyFont="1" applyBorder="1" applyAlignment="1">
      <alignment horizontal="left" vertical="center" wrapText="1"/>
    </xf>
    <xf numFmtId="0" fontId="35" fillId="13" borderId="1" xfId="0" applyNumberFormat="1" applyFont="1" applyFill="1" applyBorder="1" applyAlignment="1">
      <alignment horizontal="center" vertical="center" wrapText="1"/>
    </xf>
    <xf numFmtId="164" fontId="36" fillId="13" borderId="1" xfId="0" applyNumberFormat="1" applyFont="1" applyFill="1" applyBorder="1" applyAlignment="1">
      <alignment horizontal="center" vertical="center" wrapText="1"/>
    </xf>
    <xf numFmtId="0" fontId="35" fillId="13" borderId="1" xfId="0" applyNumberFormat="1" applyFont="1" applyFill="1" applyBorder="1" applyAlignment="1">
      <alignment horizontal="center" vertical="center"/>
    </xf>
    <xf numFmtId="164" fontId="37" fillId="11" borderId="1" xfId="0" applyNumberFormat="1" applyFont="1" applyFill="1" applyBorder="1" applyAlignment="1">
      <alignment horizontal="center" vertical="center" wrapText="1"/>
    </xf>
    <xf numFmtId="0" fontId="40" fillId="14" borderId="1" xfId="0" applyNumberFormat="1" applyFont="1" applyFill="1" applyBorder="1" applyAlignment="1">
      <alignment horizontal="center" vertical="center" wrapText="1"/>
    </xf>
    <xf numFmtId="164" fontId="40" fillId="14" borderId="1" xfId="0" applyNumberFormat="1" applyFont="1" applyFill="1" applyBorder="1" applyAlignment="1">
      <alignment horizontal="center" vertical="center" wrapText="1"/>
    </xf>
    <xf numFmtId="0" fontId="32" fillId="0" borderId="1" xfId="11" applyFont="1" applyBorder="1" applyAlignment="1">
      <alignment horizontal="left" vertical="center" wrapText="1"/>
    </xf>
    <xf numFmtId="0" fontId="34" fillId="12" borderId="1" xfId="3" applyFont="1" applyFill="1" applyBorder="1" applyAlignment="1">
      <alignment horizontal="justify" vertical="center"/>
    </xf>
    <xf numFmtId="0" fontId="32" fillId="12" borderId="1" xfId="4" applyFont="1" applyFill="1" applyBorder="1" applyAlignment="1">
      <alignment horizontal="justify" vertical="center"/>
    </xf>
    <xf numFmtId="0" fontId="32" fillId="12" borderId="1" xfId="5" applyFont="1" applyFill="1" applyBorder="1" applyAlignment="1">
      <alignment horizontal="justify" vertical="center"/>
    </xf>
    <xf numFmtId="0" fontId="32" fillId="12" borderId="1" xfId="6" applyFont="1" applyFill="1" applyBorder="1" applyAlignment="1">
      <alignment horizontal="justify" vertical="center"/>
    </xf>
    <xf numFmtId="0" fontId="32" fillId="12" borderId="1" xfId="7" applyFont="1" applyFill="1" applyBorder="1" applyAlignment="1">
      <alignment horizontal="justify" vertical="center"/>
    </xf>
    <xf numFmtId="0" fontId="32" fillId="12" borderId="1" xfId="8" applyFont="1" applyFill="1" applyBorder="1" applyAlignment="1">
      <alignment horizontal="justify" vertical="center"/>
    </xf>
    <xf numFmtId="0" fontId="32" fillId="12" borderId="1" xfId="9" applyFont="1" applyFill="1" applyBorder="1" applyAlignment="1">
      <alignment horizontal="justify" vertical="center"/>
    </xf>
    <xf numFmtId="0" fontId="38" fillId="12" borderId="1" xfId="10" applyFont="1" applyFill="1" applyBorder="1" applyAlignment="1">
      <alignment horizontal="justify" vertical="center"/>
    </xf>
    <xf numFmtId="0" fontId="32" fillId="12" borderId="1" xfId="12" applyFont="1" applyFill="1" applyBorder="1" applyAlignment="1">
      <alignment horizontal="justify" vertical="center"/>
    </xf>
    <xf numFmtId="0" fontId="34" fillId="0" borderId="1" xfId="0" applyNumberFormat="1" applyFont="1" applyFill="1" applyBorder="1" applyAlignment="1">
      <alignment horizontal="justify" vertical="center"/>
    </xf>
    <xf numFmtId="0" fontId="38" fillId="12" borderId="1" xfId="13" applyFont="1" applyFill="1" applyBorder="1" applyAlignment="1">
      <alignment horizontal="justify" vertical="center"/>
    </xf>
    <xf numFmtId="0" fontId="32" fillId="12" borderId="1" xfId="14" applyFont="1" applyFill="1" applyBorder="1" applyAlignment="1">
      <alignment horizontal="justify" vertical="center"/>
    </xf>
    <xf numFmtId="0" fontId="34" fillId="12" borderId="1" xfId="14" applyFont="1" applyFill="1" applyBorder="1" applyAlignment="1">
      <alignment horizontal="justify" vertical="center"/>
    </xf>
    <xf numFmtId="0" fontId="35" fillId="14" borderId="1" xfId="0" applyNumberFormat="1" applyFont="1" applyFill="1" applyBorder="1" applyAlignment="1">
      <alignment horizontal="center" vertical="center"/>
    </xf>
    <xf numFmtId="0" fontId="39" fillId="12" borderId="1" xfId="15" applyFont="1" applyFill="1" applyBorder="1" applyAlignment="1">
      <alignment horizontal="justify" vertical="center"/>
    </xf>
    <xf numFmtId="0" fontId="39" fillId="12" borderId="1" xfId="15" applyFont="1" applyFill="1" applyBorder="1" applyAlignment="1">
      <alignment horizontal="justify" vertical="top"/>
    </xf>
    <xf numFmtId="0" fontId="34" fillId="0" borderId="1" xfId="0" applyNumberFormat="1" applyFont="1" applyFill="1" applyBorder="1" applyAlignment="1">
      <alignment vertical="center" wrapText="1"/>
    </xf>
    <xf numFmtId="0" fontId="38" fillId="0" borderId="1" xfId="16" applyFont="1" applyBorder="1" applyAlignment="1">
      <alignment horizontal="left" vertical="center"/>
    </xf>
    <xf numFmtId="0" fontId="38" fillId="12" borderId="1" xfId="17" applyFont="1" applyFill="1" applyBorder="1" applyAlignment="1">
      <alignment horizontal="justify" vertical="center"/>
    </xf>
    <xf numFmtId="0" fontId="39" fillId="12" borderId="1" xfId="17" applyFont="1" applyFill="1" applyBorder="1" applyAlignment="1">
      <alignment horizontal="justify" vertical="center"/>
    </xf>
    <xf numFmtId="0" fontId="39" fillId="12" borderId="1" xfId="18" applyFont="1" applyFill="1" applyBorder="1" applyAlignment="1">
      <alignment horizontal="justify" vertical="center"/>
    </xf>
    <xf numFmtId="0" fontId="39" fillId="12" borderId="1" xfId="19" applyFont="1" applyFill="1" applyBorder="1" applyAlignment="1">
      <alignment horizontal="justify" vertical="center"/>
    </xf>
    <xf numFmtId="0" fontId="39" fillId="12" borderId="1" xfId="20" applyFont="1" applyFill="1" applyBorder="1" applyAlignment="1">
      <alignment horizontal="justify" vertical="center"/>
    </xf>
    <xf numFmtId="0" fontId="41" fillId="12" borderId="1" xfId="21" applyFont="1" applyFill="1" applyBorder="1" applyAlignment="1">
      <alignment horizontal="justify" vertical="center"/>
    </xf>
    <xf numFmtId="0" fontId="39" fillId="12" borderId="1" xfId="22" applyFont="1" applyFill="1" applyBorder="1" applyAlignment="1">
      <alignment horizontal="justify" vertical="center"/>
    </xf>
    <xf numFmtId="0" fontId="38" fillId="12" borderId="1" xfId="23" applyFont="1" applyFill="1" applyBorder="1" applyAlignment="1">
      <alignment horizontal="justify" vertical="center"/>
    </xf>
    <xf numFmtId="0" fontId="39" fillId="12" borderId="1" xfId="25" applyFont="1" applyFill="1" applyBorder="1" applyAlignment="1">
      <alignment horizontal="justify" vertical="center"/>
    </xf>
    <xf numFmtId="1" fontId="42" fillId="10" borderId="4" xfId="0" applyNumberFormat="1" applyFont="1" applyFill="1" applyBorder="1" applyAlignment="1">
      <alignment horizontal="center" vertical="center" wrapText="1"/>
    </xf>
    <xf numFmtId="1" fontId="42" fillId="11" borderId="4" xfId="0" applyNumberFormat="1" applyFont="1" applyFill="1" applyBorder="1" applyAlignment="1">
      <alignment horizontal="center" vertical="center" wrapText="1"/>
    </xf>
    <xf numFmtId="164" fontId="13" fillId="11" borderId="1" xfId="0" applyNumberFormat="1" applyFont="1" applyFill="1" applyBorder="1" applyAlignment="1">
      <alignment horizontal="center" vertical="center" wrapText="1"/>
    </xf>
    <xf numFmtId="0" fontId="45" fillId="13" borderId="1" xfId="0" applyNumberFormat="1" applyFont="1" applyFill="1" applyBorder="1" applyAlignment="1">
      <alignment horizontal="center" vertical="center" wrapText="1"/>
    </xf>
    <xf numFmtId="164" fontId="12" fillId="13" borderId="1" xfId="0" applyNumberFormat="1" applyFont="1" applyFill="1" applyBorder="1" applyAlignment="1">
      <alignment horizontal="center" vertical="center" wrapText="1"/>
    </xf>
    <xf numFmtId="0" fontId="47" fillId="14" borderId="1" xfId="0" applyNumberFormat="1" applyFont="1" applyFill="1" applyBorder="1" applyAlignment="1">
      <alignment horizontal="center" vertical="center" wrapText="1"/>
    </xf>
    <xf numFmtId="164" fontId="47" fillId="14" borderId="1" xfId="0" applyNumberFormat="1" applyFont="1" applyFill="1" applyBorder="1" applyAlignment="1">
      <alignment horizontal="center" vertical="center" wrapText="1"/>
    </xf>
    <xf numFmtId="0" fontId="45" fillId="14" borderId="1" xfId="0" applyNumberFormat="1" applyFont="1" applyFill="1" applyBorder="1" applyAlignment="1">
      <alignment horizontal="center" vertical="center"/>
    </xf>
    <xf numFmtId="0" fontId="45" fillId="13" borderId="1" xfId="0" applyNumberFormat="1" applyFont="1" applyFill="1" applyBorder="1" applyAlignment="1">
      <alignment horizontal="center" vertical="center"/>
    </xf>
    <xf numFmtId="0" fontId="44" fillId="12" borderId="1" xfId="27" applyFont="1" applyFill="1" applyBorder="1" applyAlignment="1">
      <alignment horizontal="justify" vertical="center"/>
    </xf>
    <xf numFmtId="0" fontId="44" fillId="12" borderId="1" xfId="27" applyFont="1" applyFill="1" applyBorder="1" applyAlignment="1">
      <alignment horizontal="justify" vertical="top"/>
    </xf>
    <xf numFmtId="0" fontId="46" fillId="0" borderId="1" xfId="28" applyFont="1" applyBorder="1" applyAlignment="1">
      <alignment horizontal="left" vertical="center"/>
    </xf>
    <xf numFmtId="0" fontId="46" fillId="0" borderId="1" xfId="29" applyFont="1" applyBorder="1" applyAlignment="1">
      <alignment horizontal="left" vertical="center"/>
    </xf>
    <xf numFmtId="0" fontId="46" fillId="0" borderId="1" xfId="30" applyFont="1" applyBorder="1" applyAlignment="1">
      <alignment horizontal="left" vertical="center"/>
    </xf>
    <xf numFmtId="0" fontId="46" fillId="0" borderId="1" xfId="31" applyFont="1" applyBorder="1" applyAlignment="1">
      <alignment horizontal="left" vertical="center"/>
    </xf>
    <xf numFmtId="0" fontId="44" fillId="12" borderId="1" xfId="32" applyFont="1" applyFill="1" applyBorder="1" applyAlignment="1">
      <alignment horizontal="justify" vertical="center"/>
    </xf>
    <xf numFmtId="0" fontId="44" fillId="12" borderId="1" xfId="33" applyFont="1" applyFill="1" applyBorder="1" applyAlignment="1">
      <alignment horizontal="justify" vertical="center"/>
    </xf>
    <xf numFmtId="0" fontId="44" fillId="12" borderId="1" xfId="34" applyFont="1" applyFill="1" applyBorder="1" applyAlignment="1">
      <alignment horizontal="justify" vertical="center"/>
    </xf>
    <xf numFmtId="0" fontId="44" fillId="12" borderId="1" xfId="35" applyFont="1" applyFill="1" applyBorder="1" applyAlignment="1">
      <alignment horizontal="justify" vertical="center"/>
    </xf>
    <xf numFmtId="0" fontId="44" fillId="12" borderId="1" xfId="36" applyFont="1" applyFill="1" applyBorder="1" applyAlignment="1">
      <alignment horizontal="justify" vertical="center"/>
    </xf>
    <xf numFmtId="0" fontId="46" fillId="12" borderId="1" xfId="37" applyFont="1" applyFill="1" applyBorder="1" applyAlignment="1">
      <alignment horizontal="justify" vertical="center"/>
    </xf>
    <xf numFmtId="0" fontId="44" fillId="12" borderId="1" xfId="38" applyFont="1" applyFill="1" applyBorder="1" applyAlignment="1">
      <alignment horizontal="justify" vertical="center"/>
    </xf>
    <xf numFmtId="0" fontId="44" fillId="12" borderId="1" xfId="39" applyFont="1" applyFill="1" applyBorder="1" applyAlignment="1">
      <alignment horizontal="justify" vertical="center"/>
    </xf>
    <xf numFmtId="0" fontId="46" fillId="12" borderId="1" xfId="39" applyFont="1" applyFill="1" applyBorder="1" applyAlignment="1">
      <alignment horizontal="justify" vertical="center"/>
    </xf>
    <xf numFmtId="0" fontId="46" fillId="12" borderId="1" xfId="40" applyFont="1" applyFill="1" applyBorder="1" applyAlignment="1">
      <alignment horizontal="justify" vertical="center"/>
    </xf>
    <xf numFmtId="0" fontId="44" fillId="12" borderId="1" xfId="41" applyFont="1" applyFill="1" applyBorder="1" applyAlignment="1">
      <alignment horizontal="justify" vertical="center"/>
    </xf>
    <xf numFmtId="0" fontId="46" fillId="12" borderId="1" xfId="41" applyFont="1" applyFill="1" applyBorder="1" applyAlignment="1">
      <alignment horizontal="justify" vertical="center"/>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49" fillId="2" borderId="1" xfId="0" applyFont="1" applyFill="1" applyBorder="1" applyAlignment="1">
      <alignment horizontal="justify" vertical="center" wrapText="1"/>
    </xf>
    <xf numFmtId="0" fontId="48" fillId="2" borderId="1" xfId="0" applyFont="1" applyFill="1" applyBorder="1" applyAlignment="1">
      <alignment horizontal="justify" vertical="center" wrapText="1"/>
    </xf>
    <xf numFmtId="0" fontId="48" fillId="2"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28" fillId="2" borderId="1" xfId="0" applyFont="1" applyFill="1" applyBorder="1" applyAlignment="1">
      <alignment horizontal="justify" vertical="center" wrapText="1"/>
    </xf>
    <xf numFmtId="0" fontId="51" fillId="0" borderId="0" xfId="0" applyFont="1" applyAlignment="1">
      <alignment horizontal="center" vertical="center"/>
    </xf>
    <xf numFmtId="1" fontId="2" fillId="0"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27" fillId="0" borderId="1" xfId="0" applyFont="1" applyBorder="1" applyAlignment="1">
      <alignment vertical="center" wrapText="1"/>
    </xf>
    <xf numFmtId="0" fontId="27" fillId="0" borderId="1" xfId="0" applyFont="1" applyBorder="1" applyAlignment="1">
      <alignment horizontal="justify" vertical="center"/>
    </xf>
    <xf numFmtId="0" fontId="20" fillId="6"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 fillId="6"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52" fillId="2" borderId="1" xfId="0" applyFont="1" applyFill="1" applyBorder="1" applyAlignment="1">
      <alignment horizontal="justify" vertical="center" wrapText="1"/>
    </xf>
    <xf numFmtId="0" fontId="5" fillId="2" borderId="6" xfId="0" applyFont="1" applyFill="1" applyBorder="1" applyAlignment="1">
      <alignment horizontal="left" vertical="center" wrapText="1"/>
    </xf>
    <xf numFmtId="164" fontId="13" fillId="4" borderId="4" xfId="0" applyNumberFormat="1" applyFont="1" applyFill="1" applyBorder="1" applyAlignment="1">
      <alignment horizontal="center" vertical="center" wrapText="1"/>
    </xf>
    <xf numFmtId="0" fontId="28" fillId="0" borderId="1" xfId="0" applyFont="1" applyBorder="1" applyAlignment="1">
      <alignment vertical="center" wrapText="1"/>
    </xf>
    <xf numFmtId="0" fontId="28" fillId="0" borderId="9" xfId="0" applyFont="1" applyBorder="1" applyAlignment="1">
      <alignment horizontal="justify" vertical="center" wrapText="1"/>
    </xf>
    <xf numFmtId="0" fontId="28" fillId="2" borderId="1" xfId="0" applyFont="1" applyFill="1" applyBorder="1" applyAlignment="1">
      <alignment vertical="center" wrapText="1"/>
    </xf>
    <xf numFmtId="0" fontId="5" fillId="0" borderId="1" xfId="0" applyFont="1" applyBorder="1" applyAlignment="1">
      <alignment horizontal="left" vertical="center" wrapText="1" indent="1"/>
    </xf>
    <xf numFmtId="0" fontId="21" fillId="2" borderId="1" xfId="0" applyFont="1" applyFill="1" applyBorder="1" applyAlignment="1">
      <alignment horizontal="center" vertical="center" wrapText="1"/>
    </xf>
    <xf numFmtId="0" fontId="21" fillId="2" borderId="1" xfId="0" applyFont="1" applyFill="1" applyBorder="1" applyAlignment="1">
      <alignment vertical="center" wrapText="1"/>
    </xf>
    <xf numFmtId="0" fontId="28" fillId="0" borderId="1" xfId="0" applyFont="1" applyBorder="1" applyAlignment="1">
      <alignment horizontal="justify" vertical="center" wrapText="1"/>
    </xf>
    <xf numFmtId="0" fontId="2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5" fillId="0" borderId="3"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3" fillId="2" borderId="1" xfId="0" applyFont="1" applyFill="1" applyBorder="1" applyAlignment="1">
      <alignment horizontal="justify" vertical="center" wrapText="1"/>
    </xf>
    <xf numFmtId="0" fontId="27" fillId="0" borderId="10" xfId="0" applyFont="1" applyBorder="1" applyAlignment="1">
      <alignment vertical="center" wrapText="1"/>
    </xf>
    <xf numFmtId="0" fontId="28" fillId="0" borderId="1" xfId="0" applyFont="1" applyBorder="1" applyAlignment="1">
      <alignment horizontal="justify" vertical="center"/>
    </xf>
    <xf numFmtId="0" fontId="5" fillId="6" borderId="1" xfId="0" applyFont="1" applyFill="1" applyBorder="1" applyAlignment="1">
      <alignment horizontal="justify" vertical="center"/>
    </xf>
    <xf numFmtId="1" fontId="33" fillId="8" borderId="4" xfId="0" applyNumberFormat="1" applyFont="1" applyFill="1" applyBorder="1" applyAlignment="1">
      <alignment horizontal="center" vertical="center" wrapText="1"/>
    </xf>
    <xf numFmtId="0" fontId="40" fillId="5" borderId="1" xfId="0" applyNumberFormat="1" applyFont="1" applyFill="1" applyBorder="1" applyAlignment="1">
      <alignment horizontal="center" vertical="center" wrapText="1"/>
    </xf>
    <xf numFmtId="164" fontId="40" fillId="5" borderId="1" xfId="0" applyNumberFormat="1" applyFont="1" applyFill="1" applyBorder="1" applyAlignment="1">
      <alignment horizontal="center" vertical="center" wrapText="1"/>
    </xf>
    <xf numFmtId="0" fontId="35" fillId="5" borderId="1" xfId="0" applyNumberFormat="1" applyFont="1" applyFill="1" applyBorder="1" applyAlignment="1">
      <alignment horizontal="center" vertical="center" wrapText="1"/>
    </xf>
    <xf numFmtId="0" fontId="28" fillId="0" borderId="1" xfId="2" applyFont="1" applyBorder="1" applyAlignment="1">
      <alignment horizontal="left" vertical="center" wrapText="1"/>
    </xf>
    <xf numFmtId="0" fontId="28" fillId="12" borderId="1" xfId="3" applyFont="1" applyFill="1" applyBorder="1" applyAlignment="1">
      <alignment horizontal="justify" vertical="center"/>
    </xf>
    <xf numFmtId="0" fontId="28" fillId="12" borderId="1" xfId="4" applyFont="1" applyFill="1" applyBorder="1" applyAlignment="1">
      <alignment horizontal="justify" vertical="center"/>
    </xf>
    <xf numFmtId="0" fontId="5" fillId="2" borderId="1" xfId="0" applyFont="1" applyFill="1" applyBorder="1" applyAlignment="1">
      <alignment horizontal="center" vertical="center"/>
    </xf>
    <xf numFmtId="0" fontId="54" fillId="12" borderId="1" xfId="18" applyFont="1" applyFill="1" applyBorder="1" applyAlignment="1">
      <alignment horizontal="justify" vertical="center"/>
    </xf>
    <xf numFmtId="0" fontId="44" fillId="12" borderId="1" xfId="24" applyFont="1" applyFill="1" applyBorder="1" applyAlignment="1">
      <alignment horizontal="justify" vertical="center"/>
    </xf>
    <xf numFmtId="0" fontId="44" fillId="12" borderId="1" xfId="25" applyFont="1" applyFill="1" applyBorder="1" applyAlignment="1">
      <alignment horizontal="justify" vertical="center"/>
    </xf>
    <xf numFmtId="1" fontId="42" fillId="8" borderId="4" xfId="0" applyNumberFormat="1" applyFont="1" applyFill="1" applyBorder="1" applyAlignment="1">
      <alignment horizontal="center" vertical="center" wrapText="1"/>
    </xf>
    <xf numFmtId="0" fontId="28" fillId="0" borderId="1" xfId="31" applyFont="1" applyBorder="1" applyAlignment="1">
      <alignment horizontal="left" vertical="center"/>
    </xf>
    <xf numFmtId="0" fontId="47" fillId="5" borderId="1" xfId="0" applyNumberFormat="1" applyFont="1" applyFill="1" applyBorder="1" applyAlignment="1">
      <alignment horizontal="center" vertical="center" wrapText="1"/>
    </xf>
    <xf numFmtId="164" fontId="47" fillId="5" borderId="1" xfId="0" applyNumberFormat="1" applyFont="1" applyFill="1" applyBorder="1" applyAlignment="1">
      <alignment horizontal="center" vertical="center" wrapText="1"/>
    </xf>
    <xf numFmtId="0" fontId="45" fillId="5" borderId="1" xfId="0" applyNumberFormat="1" applyFont="1" applyFill="1" applyBorder="1" applyAlignment="1">
      <alignment horizontal="center" vertical="center"/>
    </xf>
    <xf numFmtId="0" fontId="45" fillId="5" borderId="1" xfId="0" applyNumberFormat="1" applyFont="1" applyFill="1" applyBorder="1" applyAlignment="1">
      <alignment horizontal="center" vertical="center" wrapText="1"/>
    </xf>
    <xf numFmtId="0" fontId="44" fillId="12" borderId="1" xfId="26" applyFont="1" applyFill="1" applyBorder="1" applyAlignment="1">
      <alignment horizontal="justify" vertical="center"/>
    </xf>
    <xf numFmtId="0" fontId="46" fillId="12" borderId="1" xfId="26" applyFont="1" applyFill="1" applyBorder="1" applyAlignment="1">
      <alignment horizontal="justify" vertical="center"/>
    </xf>
    <xf numFmtId="0" fontId="28" fillId="0" borderId="1" xfId="0" applyFont="1" applyBorder="1" applyAlignment="1">
      <alignment horizontal="left" vertical="center" wrapText="1"/>
    </xf>
    <xf numFmtId="165" fontId="5" fillId="0" borderId="1" xfId="0" applyNumberFormat="1" applyFont="1" applyBorder="1" applyAlignment="1">
      <alignment vertical="center" wrapText="1"/>
    </xf>
    <xf numFmtId="0" fontId="51" fillId="0" borderId="1" xfId="0" applyFont="1" applyBorder="1" applyAlignment="1">
      <alignment horizontal="justify" vertical="center"/>
    </xf>
    <xf numFmtId="0" fontId="51" fillId="0" borderId="1" xfId="0" applyFont="1" applyBorder="1"/>
    <xf numFmtId="0" fontId="51" fillId="0" borderId="1" xfId="0" applyFont="1" applyBorder="1" applyAlignment="1">
      <alignment horizontal="center" vertical="center"/>
    </xf>
    <xf numFmtId="0" fontId="44" fillId="12" borderId="1" xfId="12" applyFont="1" applyFill="1" applyBorder="1" applyAlignment="1">
      <alignment horizontal="justify" vertical="center"/>
    </xf>
    <xf numFmtId="0" fontId="8" fillId="0" borderId="0" xfId="0" applyFont="1" applyAlignment="1">
      <alignment horizontal="lef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9" borderId="0" xfId="0" applyFont="1" applyFill="1" applyBorder="1" applyAlignment="1">
      <alignment vertical="center" wrapText="1"/>
    </xf>
    <xf numFmtId="0" fontId="17" fillId="0" borderId="0" xfId="0" applyFont="1"/>
    <xf numFmtId="0" fontId="21" fillId="12" borderId="1" xfId="39" applyFont="1" applyFill="1" applyBorder="1" applyAlignment="1">
      <alignment horizontal="justify" vertical="center"/>
    </xf>
    <xf numFmtId="0" fontId="8" fillId="0" borderId="0" xfId="0" applyFont="1" applyAlignment="1">
      <alignment horizontal="lef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8" fillId="12" borderId="1" xfId="6" applyFont="1" applyFill="1" applyBorder="1" applyAlignment="1">
      <alignment horizontal="justify" vertical="center"/>
    </xf>
    <xf numFmtId="0" fontId="46" fillId="12" borderId="1" xfId="13" applyFont="1" applyFill="1" applyBorder="1" applyAlignment="1">
      <alignment horizontal="justify"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23" fillId="0" borderId="0" xfId="0" applyFont="1" applyAlignment="1">
      <alignment horizontal="center"/>
    </xf>
    <xf numFmtId="0" fontId="18" fillId="0" borderId="0" xfId="0" applyFont="1" applyAlignment="1">
      <alignment horizontal="left" vertical="center"/>
    </xf>
    <xf numFmtId="0" fontId="23" fillId="0" borderId="0" xfId="0" applyFont="1" applyAlignment="1">
      <alignment horizontal="left" vertical="center"/>
    </xf>
    <xf numFmtId="0" fontId="14" fillId="0" borderId="0" xfId="0" applyFont="1" applyAlignment="1">
      <alignment horizontal="left"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8" fillId="0" borderId="0" xfId="0" applyFont="1" applyAlignment="1">
      <alignment horizontal="center"/>
    </xf>
    <xf numFmtId="0" fontId="18" fillId="0" borderId="0" xfId="0" applyFont="1" applyAlignment="1">
      <alignment horizontal="center" vertical="center"/>
    </xf>
    <xf numFmtId="0" fontId="8" fillId="9" borderId="0" xfId="0" applyFont="1" applyFill="1" applyAlignment="1">
      <alignment horizontal="left" vertical="center"/>
    </xf>
    <xf numFmtId="0" fontId="26" fillId="0" borderId="0" xfId="0" applyFont="1" applyAlignment="1">
      <alignment horizontal="center"/>
    </xf>
    <xf numFmtId="0" fontId="55" fillId="0" borderId="0" xfId="0" applyFont="1" applyAlignment="1">
      <alignment horizontal="center"/>
    </xf>
  </cellXfs>
  <cellStyles count="42">
    <cellStyle name="Normal" xfId="0" builtinId="0"/>
    <cellStyle name="Normal_13-C.HIỀN_10" xfId="9"/>
    <cellStyle name="Normal_13-C.HIỀN_11" xfId="10"/>
    <cellStyle name="Normal_13-C.HIỀN_13" xfId="11"/>
    <cellStyle name="Normal_13-C.HIỀN_16" xfId="12"/>
    <cellStyle name="Normal_13-C.HIỀN_17" xfId="13"/>
    <cellStyle name="Normal_13-C.HIỀN_18" xfId="14"/>
    <cellStyle name="Normal_13-C.HIỀN_2" xfId="1"/>
    <cellStyle name="Normal_13-C.HIỀN_3" xfId="2"/>
    <cellStyle name="Normal_13-C.HIỀN_4" xfId="3"/>
    <cellStyle name="Normal_13-C.HIỀN_5" xfId="4"/>
    <cellStyle name="Normal_13-C.HIỀN_6" xfId="5"/>
    <cellStyle name="Normal_13-C.HIỀN_7" xfId="6"/>
    <cellStyle name="Normal_13-C.HIỀN_8" xfId="7"/>
    <cellStyle name="Normal_13-C.HIỀN_9" xfId="8"/>
    <cellStyle name="Normal_14- T.HIẾU" xfId="15"/>
    <cellStyle name="Normal_14- T.HIẾU_1" xfId="16"/>
    <cellStyle name="Normal_14- T.HIẾU_10" xfId="24"/>
    <cellStyle name="Normal_14- T.HIẾU_12" xfId="25"/>
    <cellStyle name="Normal_14- T.HIẾU_14" xfId="26"/>
    <cellStyle name="Normal_14- T.HIẾU_2" xfId="17"/>
    <cellStyle name="Normal_14- T.HIẾU_3" xfId="18"/>
    <cellStyle name="Normal_14- T.HIẾU_4" xfId="19"/>
    <cellStyle name="Normal_14- T.HIẾU_5" xfId="20"/>
    <cellStyle name="Normal_14- T.HIẾU_6" xfId="21"/>
    <cellStyle name="Normal_14- T.HIẾU_7" xfId="22"/>
    <cellStyle name="Normal_14- T.HIẾU_8" xfId="23"/>
    <cellStyle name="Normal_15-T HOÀN_1" xfId="27"/>
    <cellStyle name="Normal_15-T HOÀN_10" xfId="36"/>
    <cellStyle name="Normal_15-T HOÀN_11" xfId="37"/>
    <cellStyle name="Normal_15-T HOÀN_13" xfId="38"/>
    <cellStyle name="Normal_15-T HOÀN_15" xfId="39"/>
    <cellStyle name="Normal_15-T HOÀN_16" xfId="40"/>
    <cellStyle name="Normal_15-T HOÀN_17" xfId="41"/>
    <cellStyle name="Normal_15-T HOÀN_2" xfId="28"/>
    <cellStyle name="Normal_15-T HOÀN_3" xfId="29"/>
    <cellStyle name="Normal_15-T HOÀN_4" xfId="30"/>
    <cellStyle name="Normal_15-T HOÀN_5" xfId="31"/>
    <cellStyle name="Normal_15-T HOÀN_6" xfId="32"/>
    <cellStyle name="Normal_15-T HOÀN_7" xfId="33"/>
    <cellStyle name="Normal_15-T HOÀN_8" xfId="34"/>
    <cellStyle name="Normal_15-T HOÀN_9" xfId="35"/>
  </cellStyles>
  <dxfs count="0"/>
  <tableStyles count="0" defaultTableStyle="TableStyleMedium2" defaultPivotStyle="PivotStyleLight16"/>
  <colors>
    <mruColors>
      <color rgb="FFFFCCFF"/>
      <color rgb="FF66FFFF"/>
      <color rgb="FFFFFF99"/>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C62BC72A-9A71-4456-933E-ABB777295BFE}"/>
            </a:ext>
          </a:extLst>
        </xdr:cNvPr>
        <xdr:cNvGrpSpPr/>
      </xdr:nvGrpSpPr>
      <xdr:grpSpPr>
        <a:xfrm>
          <a:off x="3619500" y="274983"/>
          <a:ext cx="4333599" cy="663022"/>
          <a:chOff x="3495675" y="221240"/>
          <a:chExt cx="3978275" cy="743585"/>
        </a:xfrm>
      </xdr:grpSpPr>
      <xdr:sp macro="" textlink="">
        <xdr:nvSpPr>
          <xdr:cNvPr id="3" name="Text Box 1">
            <a:extLst>
              <a:ext uri="{FF2B5EF4-FFF2-40B4-BE49-F238E27FC236}">
                <a16:creationId xmlns:a16="http://schemas.microsoft.com/office/drawing/2014/main" id="{356B7B3B-989E-4A25-B4E8-65E84654B5F9}"/>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A8107019-0D6F-4B66-89F4-C2F1A174A395}"/>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7DD02107-1351-433B-819D-D2DA076DFA53}"/>
            </a:ext>
          </a:extLst>
        </xdr:cNvPr>
        <xdr:cNvGrpSpPr/>
      </xdr:nvGrpSpPr>
      <xdr:grpSpPr>
        <a:xfrm>
          <a:off x="95250" y="47625"/>
          <a:ext cx="2836793" cy="776715"/>
          <a:chOff x="95250" y="47625"/>
          <a:chExt cx="3049556" cy="743585"/>
        </a:xfrm>
      </xdr:grpSpPr>
      <xdr:sp macro="" textlink="">
        <xdr:nvSpPr>
          <xdr:cNvPr id="6" name="Text Box 2">
            <a:extLst>
              <a:ext uri="{FF2B5EF4-FFF2-40B4-BE49-F238E27FC236}">
                <a16:creationId xmlns:a16="http://schemas.microsoft.com/office/drawing/2014/main" id="{5BE3EB3D-6097-4DF4-AEA5-9C0FA7BDAFE8}"/>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502CF122-B3D0-4EED-9591-0A579D18ED2B}"/>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42D44EF7-5ABA-419C-B363-9E7C5F230DDB}"/>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5DA54545-48ED-4C85-8A6C-3BCADB4A3AF4}"/>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00D24BB3-7CC4-48A4-822E-342BA02FE2F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0CC433AD-4AA6-4336-97B5-47CA8057040B}"/>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73D4EB05-CDC0-4030-BD0F-C0525E9F659B}"/>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A5AC4BBD-B02A-433C-A860-54D1CE9A3DC9}"/>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138FB378-4DCD-4F5F-A025-006C06C1DAB3}"/>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160D25F6-C8C9-48BB-897E-AD4F8ACEE136}"/>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8B5EC024-CF84-4A5C-BDD7-2AE2FDA90368}"/>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896206D3-18B9-433B-9ED4-A450C0DDB823}"/>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18BE1302-118A-4C19-93E8-7673D37621A4}"/>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6E6B2C94-259D-42AA-8FC0-C38AFA625FF7}"/>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CE0F5109-1951-4D80-88AE-87CF01AE2CFE}"/>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4F8AEE80-9A49-4283-936C-38129699DF6E}"/>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4F283008-6F50-4D58-B416-D69B37443AD3}"/>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9F906A37-D04E-4D47-9159-BD9CFAC68C24}"/>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F7D0065C-D9C1-41B1-A5B1-42E04C507EC0}"/>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274ADEAD-AC6B-48AD-BD0D-6F2C0189C2BA}"/>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3762CE0E-6816-4AA4-BC38-1F8298D78811}"/>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FE6F4DCC-C1A0-4E51-BF64-83247C9B76D3}"/>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29AD3313-3896-468D-A197-AFD39D1D062B}"/>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89290FCA-6F83-4B5D-9E0B-57F8AB8F0872}"/>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D5E6F6BD-649F-46DC-9EF3-DA34BCFCDDA6}"/>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442F7478-933E-40EC-AEA9-76DE31D6F83C}"/>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3F3D712D-0F85-4C68-9A0D-DD7B7B0C6F1E}"/>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2E250661-CCF4-4295-8A1A-50C28F59C393}"/>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BA93C38D-9D4C-4019-9ACC-FFA92F7AA88D}"/>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D7D5A4A3-1040-44E2-B488-7BF720AF2BE5}"/>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55A82B69-C15A-4474-BF77-0D38CE2F3E3E}"/>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7409E97C-E561-4F0C-A994-C60C7B3CF03E}"/>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B50EF2CD-4E79-4E5B-A3A5-86D28CF7774D}"/>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7C4DC58F-CD1B-4354-86E9-B8ED4FD642FE}"/>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F9E0FFA5-B843-49D7-91FB-B3C2F1C7DB28}"/>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084AA4FE-38DD-44E3-B9BA-2C586A561BC0}"/>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497CA768-5463-48F6-86E4-C0A7CC12F65F}"/>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31D0D2BB-2F83-4F5C-ACA3-5D4E522645F3}"/>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4D3B9127-CBEA-48C2-9A99-9EA96523C2E6}"/>
            </a:ext>
          </a:extLst>
        </xdr:cNvPr>
        <xdr:cNvGrpSpPr/>
      </xdr:nvGrpSpPr>
      <xdr:grpSpPr>
        <a:xfrm>
          <a:off x="3634154" y="274027"/>
          <a:ext cx="4335829" cy="660156"/>
          <a:chOff x="3495675" y="221240"/>
          <a:chExt cx="3978275" cy="743585"/>
        </a:xfrm>
      </xdr:grpSpPr>
      <xdr:sp macro="" textlink="">
        <xdr:nvSpPr>
          <xdr:cNvPr id="3" name="Text Box 1">
            <a:extLst>
              <a:ext uri="{FF2B5EF4-FFF2-40B4-BE49-F238E27FC236}">
                <a16:creationId xmlns:a16="http://schemas.microsoft.com/office/drawing/2014/main" id="{8E1BA2B8-2904-4FF7-A99F-AFE6BF8987E5}"/>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9D503B84-AE09-4F8D-B9D1-34C0D2706837}"/>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D69BA136-8662-463B-9A36-2AFDFAC76AC1}"/>
            </a:ext>
          </a:extLst>
        </xdr:cNvPr>
        <xdr:cNvGrpSpPr/>
      </xdr:nvGrpSpPr>
      <xdr:grpSpPr>
        <a:xfrm>
          <a:off x="95250" y="47625"/>
          <a:ext cx="2850173" cy="772893"/>
          <a:chOff x="95250" y="47625"/>
          <a:chExt cx="3049556" cy="743585"/>
        </a:xfrm>
      </xdr:grpSpPr>
      <xdr:sp macro="" textlink="">
        <xdr:nvSpPr>
          <xdr:cNvPr id="6" name="Text Box 2">
            <a:extLst>
              <a:ext uri="{FF2B5EF4-FFF2-40B4-BE49-F238E27FC236}">
                <a16:creationId xmlns:a16="http://schemas.microsoft.com/office/drawing/2014/main" id="{EC280C68-8485-4741-A8DD-872816AC2CE9}"/>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06225CD7-4161-4201-B2EF-0856701EA85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4555EC60-D631-4D14-AB47-6F2FDB3C22D7}"/>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D1053DBB-9A14-423F-B382-033D027D4BD1}"/>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BCDC8319-9111-48D1-9897-9E805428BF27}"/>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BD4D620D-A632-43B3-A540-E2B46292F951}"/>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24E05966-9B2B-4CC8-8197-C7F2D657BA43}"/>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13A69B29-38E4-4C9B-8991-FAFF503EE20F}"/>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B5792AA0-4CF2-49B4-9711-E6085E556042}"/>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2684CE83-DE73-4201-B636-6A6BFC17492B}"/>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7A43DAC2-2FDA-408E-8386-EC36281CD76E}"/>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25C52EE9-4196-4A6E-8277-1250016175FA}"/>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D6C8A2AF-6FDD-40BB-8335-C2918F4EEF26}"/>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30657047-3F0C-42E5-AC9F-C8F838B282EF}"/>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C07B7713-3C47-42A9-B033-A39C35DED730}"/>
            </a:ext>
          </a:extLst>
        </xdr:cNvPr>
        <xdr:cNvGrpSpPr/>
      </xdr:nvGrpSpPr>
      <xdr:grpSpPr>
        <a:xfrm>
          <a:off x="3627783" y="274983"/>
          <a:ext cx="4838838" cy="663022"/>
          <a:chOff x="3495675" y="221240"/>
          <a:chExt cx="3978275" cy="743585"/>
        </a:xfrm>
      </xdr:grpSpPr>
      <xdr:sp macro="" textlink="">
        <xdr:nvSpPr>
          <xdr:cNvPr id="3" name="Text Box 1">
            <a:extLst>
              <a:ext uri="{FF2B5EF4-FFF2-40B4-BE49-F238E27FC236}">
                <a16:creationId xmlns:a16="http://schemas.microsoft.com/office/drawing/2014/main" id="{FE9C4962-8FF2-4C59-84D1-D0E024023D52}"/>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7C73CC8F-729D-40CF-8615-785B6C09AA7C}"/>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97E78D0E-92A5-421E-9B8C-3DA3D0E1FA04}"/>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6D170308-49CA-4A7C-AE67-2F2BDD60841F}"/>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A06D8758-966A-40BB-8177-312BF3008CC4}"/>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802A30F9-E352-41EC-8FC5-98FA5A393028}"/>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75DA973B-D192-475A-9B69-675D9E79F844}"/>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1733A3A1-BEA0-44DE-A077-4B2601CEFCC5}"/>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95249</xdr:colOff>
      <xdr:row>0</xdr:row>
      <xdr:rowOff>47625</xdr:rowOff>
    </xdr:from>
    <xdr:to>
      <xdr:col>4</xdr:col>
      <xdr:colOff>289890</xdr:colOff>
      <xdr:row>4</xdr:row>
      <xdr:rowOff>29210</xdr:rowOff>
    </xdr:to>
    <xdr:grpSp>
      <xdr:nvGrpSpPr>
        <xdr:cNvPr id="5" name="Group 4">
          <a:extLst>
            <a:ext uri="{FF2B5EF4-FFF2-40B4-BE49-F238E27FC236}">
              <a16:creationId xmlns:a16="http://schemas.microsoft.com/office/drawing/2014/main" id="{73AAC750-2B8F-498A-B036-D1A56618D992}"/>
            </a:ext>
          </a:extLst>
        </xdr:cNvPr>
        <xdr:cNvGrpSpPr/>
      </xdr:nvGrpSpPr>
      <xdr:grpSpPr>
        <a:xfrm>
          <a:off x="95249" y="47625"/>
          <a:ext cx="2944467" cy="776715"/>
          <a:chOff x="95249" y="47625"/>
          <a:chExt cx="3156090" cy="743585"/>
        </a:xfrm>
      </xdr:grpSpPr>
      <xdr:sp macro="" textlink="">
        <xdr:nvSpPr>
          <xdr:cNvPr id="6" name="Text Box 2">
            <a:extLst>
              <a:ext uri="{FF2B5EF4-FFF2-40B4-BE49-F238E27FC236}">
                <a16:creationId xmlns:a16="http://schemas.microsoft.com/office/drawing/2014/main" id="{E267E850-D777-45F1-B466-50DC91E690D8}"/>
              </a:ext>
            </a:extLst>
          </xdr:cNvPr>
          <xdr:cNvSpPr txBox="1"/>
        </xdr:nvSpPr>
        <xdr:spPr>
          <a:xfrm>
            <a:off x="95249" y="47625"/>
            <a:ext cx="3156090"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F5B35074-C5F8-4B2D-AB6A-B1AC0865C206}"/>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sp macro="" textlink="">
      <xdr:nvSpPr>
        <xdr:cNvPr id="3" name="Text Box 1">
          <a:extLst>
            <a:ext uri="{FF2B5EF4-FFF2-40B4-BE49-F238E27FC236}">
              <a16:creationId xmlns:a16="http://schemas.microsoft.com/office/drawing/2014/main" id="{4524B170-A216-4AB5-9FD2-83C52B3251DA}"/>
            </a:ext>
          </a:extLst>
        </xdr:cNvPr>
        <xdr:cNvSpPr txBox="1"/>
      </xdr:nvSpPr>
      <xdr:spPr>
        <a:xfrm>
          <a:off x="3629025" y="276225"/>
          <a:ext cx="4330700" cy="666750"/>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lientData/>
  </xdr:twoCellAnchor>
  <xdr:twoCellAnchor>
    <xdr:from>
      <xdr:col>0</xdr:col>
      <xdr:colOff>276225</xdr:colOff>
      <xdr:row>0</xdr:row>
      <xdr:rowOff>133350</xdr:rowOff>
    </xdr:from>
    <xdr:to>
      <xdr:col>4</xdr:col>
      <xdr:colOff>496957</xdr:colOff>
      <xdr:row>4</xdr:row>
      <xdr:rowOff>114935</xdr:rowOff>
    </xdr:to>
    <xdr:grpSp>
      <xdr:nvGrpSpPr>
        <xdr:cNvPr id="5" name="Group 4">
          <a:extLst>
            <a:ext uri="{FF2B5EF4-FFF2-40B4-BE49-F238E27FC236}">
              <a16:creationId xmlns:a16="http://schemas.microsoft.com/office/drawing/2014/main" id="{03CC0BBB-952E-4574-A14C-D3B50EBD4D46}"/>
            </a:ext>
          </a:extLst>
        </xdr:cNvPr>
        <xdr:cNvGrpSpPr/>
      </xdr:nvGrpSpPr>
      <xdr:grpSpPr>
        <a:xfrm>
          <a:off x="276225" y="133350"/>
          <a:ext cx="2970558" cy="776715"/>
          <a:chOff x="289034" y="129172"/>
          <a:chExt cx="3184057" cy="743585"/>
        </a:xfrm>
      </xdr:grpSpPr>
      <xdr:sp macro="" textlink="">
        <xdr:nvSpPr>
          <xdr:cNvPr id="6" name="Text Box 2">
            <a:extLst>
              <a:ext uri="{FF2B5EF4-FFF2-40B4-BE49-F238E27FC236}">
                <a16:creationId xmlns:a16="http://schemas.microsoft.com/office/drawing/2014/main" id="{D414ADB6-994F-4699-BC55-DA92E7F6F78D}"/>
              </a:ext>
            </a:extLst>
          </xdr:cNvPr>
          <xdr:cNvSpPr txBox="1"/>
        </xdr:nvSpPr>
        <xdr:spPr>
          <a:xfrm>
            <a:off x="289034" y="129172"/>
            <a:ext cx="318405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36BF64C2-3730-4D17-B55F-CDF22547A532}"/>
              </a:ext>
            </a:extLst>
          </xdr:cNvPr>
          <xdr:cNvCxnSpPr/>
        </xdr:nvCxnSpPr>
        <xdr:spPr>
          <a:xfrm>
            <a:off x="1051200" y="793053"/>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1106614</xdr:colOff>
      <xdr:row>4</xdr:row>
      <xdr:rowOff>63540</xdr:rowOff>
    </xdr:from>
    <xdr:to>
      <xdr:col>8</xdr:col>
      <xdr:colOff>99623</xdr:colOff>
      <xdr:row>4</xdr:row>
      <xdr:rowOff>63540</xdr:rowOff>
    </xdr:to>
    <xdr:cxnSp macro="">
      <xdr:nvCxnSpPr>
        <xdr:cNvPr id="10" name="Straight Connector 9">
          <a:extLst>
            <a:ext uri="{FF2B5EF4-FFF2-40B4-BE49-F238E27FC236}">
              <a16:creationId xmlns:a16="http://schemas.microsoft.com/office/drawing/2014/main" id="{A8535D08-DFB0-4940-9AE7-A5B70A51C10D}"/>
            </a:ext>
          </a:extLst>
        </xdr:cNvPr>
        <xdr:cNvCxnSpPr/>
      </xdr:nvCxnSpPr>
      <xdr:spPr>
        <a:xfrm>
          <a:off x="4735639" y="863640"/>
          <a:ext cx="184098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C9A1307E-72D9-4943-9B9F-A592E9CED558}"/>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10B3B0C9-C1D3-41DE-8D9B-F94647EC635B}"/>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353D124F-D690-4C82-947D-568C85A40255}"/>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95249</xdr:colOff>
      <xdr:row>0</xdr:row>
      <xdr:rowOff>47625</xdr:rowOff>
    </xdr:from>
    <xdr:to>
      <xdr:col>4</xdr:col>
      <xdr:colOff>331304</xdr:colOff>
      <xdr:row>4</xdr:row>
      <xdr:rowOff>29210</xdr:rowOff>
    </xdr:to>
    <xdr:grpSp>
      <xdr:nvGrpSpPr>
        <xdr:cNvPr id="5" name="Group 4">
          <a:extLst>
            <a:ext uri="{FF2B5EF4-FFF2-40B4-BE49-F238E27FC236}">
              <a16:creationId xmlns:a16="http://schemas.microsoft.com/office/drawing/2014/main" id="{608DD534-24A0-4E54-ACC3-AC3CBE9462FF}"/>
            </a:ext>
          </a:extLst>
        </xdr:cNvPr>
        <xdr:cNvGrpSpPr/>
      </xdr:nvGrpSpPr>
      <xdr:grpSpPr>
        <a:xfrm>
          <a:off x="95249" y="47625"/>
          <a:ext cx="2985881" cy="776715"/>
          <a:chOff x="95249" y="47625"/>
          <a:chExt cx="3200481" cy="743585"/>
        </a:xfrm>
      </xdr:grpSpPr>
      <xdr:sp macro="" textlink="">
        <xdr:nvSpPr>
          <xdr:cNvPr id="6" name="Text Box 2">
            <a:extLst>
              <a:ext uri="{FF2B5EF4-FFF2-40B4-BE49-F238E27FC236}">
                <a16:creationId xmlns:a16="http://schemas.microsoft.com/office/drawing/2014/main" id="{B27E6551-66C1-475D-9F85-66E7EBA418F6}"/>
              </a:ext>
            </a:extLst>
          </xdr:cNvPr>
          <xdr:cNvSpPr txBox="1"/>
        </xdr:nvSpPr>
        <xdr:spPr>
          <a:xfrm>
            <a:off x="95249" y="47625"/>
            <a:ext cx="320048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BBCFC265-C81E-4046-A689-F297E3DDB345}"/>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791242C2-1BC0-465A-9814-D332D6217FFD}"/>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CD9827CA-6001-41E8-B550-A4D3DC9B55F8}"/>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0C37703A-C636-43E0-920C-FC5BD27EDCDE}"/>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EB8B7D51-1590-410E-8C8A-47326BDBCC27}"/>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B91CDC8C-10A6-470B-8624-8B4A33F7CC64}"/>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80AA42E3-72F8-444C-9140-DC3902327568}"/>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4A03BB6E-3931-4A59-8DA1-4EFE31FBDC9B}"/>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BCF8537C-73D5-462A-983A-EA910F7273F6}"/>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7E07E40C-E9E8-4D02-B973-6444170A79C1}"/>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3DFF9BA4-9DBE-4F83-A14B-FF841C104BCF}"/>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7E654A17-116B-402C-B093-1D72F7690A96}"/>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4C4BE450-C3C3-4AC0-B04A-CE10A70DFB21}"/>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F71D619B-1935-4349-94FA-ECA8B1413406}"/>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DC1F4CFF-8173-432F-90DF-7CEC92F4781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7B647DC4-3BC8-4923-909B-6361D453FD7E}"/>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9A8D5135-6F16-465A-A328-EFDBA9D5EB3F}"/>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A4C64F9F-F657-48DD-9570-AC286D2D0DAA}"/>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8A93C3BC-E60F-4C1C-8906-916932EE128C}"/>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9AA552CA-44CF-4D20-B7A5-F3CBCEFDFFF7}"/>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F7B75A31-B938-40FB-BA34-8D379BA62E9B}"/>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D99A6D1E-92D0-4CD8-9C7E-72B6BD2ADCB6}"/>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220BC548-1529-4FCD-9236-2CEC97C3F2CC}"/>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CBDB9599-654F-4687-8AFF-7F1C704D6375}"/>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65BDE3CC-23F3-448E-82EF-B5405AF38D11}"/>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FB633304-3A37-4789-980E-626544638851}"/>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3715958C-8DEE-4639-8C1C-85B63197B6AD}"/>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78257E82-64D6-44CD-9ECB-A8A638CA47D6}"/>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51B8F6DE-367A-44A0-BAF8-B849F4C8C6FB}"/>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549524B5-4738-454B-8C78-F792C6BFB736}"/>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3A2B746C-5C53-41B9-A436-E2CFC6E11E72}"/>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5A64B849-CA6D-4C5D-BF50-0A66E2E83AE4}"/>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0AD6CD2C-729B-426E-B744-CFD85804BF59}"/>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5CA42975-8640-4CA6-AE6B-48B356F04EFC}"/>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C74D664B-B361-4CB1-8ED7-2EB42A32D9D8}"/>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B127E33C-B83D-44B9-B451-3D6AFD6FEBBA}"/>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48515ECD-26DF-47BA-B3EB-B3904E188387}"/>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C01AF9A8-B991-44B8-8C7F-09D1179B08C5}"/>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C0EF66FD-4093-4B26-8764-C4B1B0A93E4A}"/>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BEFF6606-96A5-404C-A5FA-2671CC17A30A}"/>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ECCC5D08-1F42-4095-9591-C649DE98CAA2}"/>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2FA36BCE-02DB-4E27-AA1B-E6DA59C91FD7}"/>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FFCB692F-555B-4ADC-B2C2-09D1FA24107E}"/>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29DAA727-CA50-4B7F-80CB-F2EA7D5CA764}"/>
            </a:ext>
          </a:extLst>
        </xdr:cNvPr>
        <xdr:cNvGrpSpPr/>
      </xdr:nvGrpSpPr>
      <xdr:grpSpPr>
        <a:xfrm>
          <a:off x="3627783" y="274983"/>
          <a:ext cx="5228120" cy="663022"/>
          <a:chOff x="3495675" y="221240"/>
          <a:chExt cx="3978275" cy="743585"/>
        </a:xfrm>
      </xdr:grpSpPr>
      <xdr:sp macro="" textlink="">
        <xdr:nvSpPr>
          <xdr:cNvPr id="3" name="Text Box 1">
            <a:extLst>
              <a:ext uri="{FF2B5EF4-FFF2-40B4-BE49-F238E27FC236}">
                <a16:creationId xmlns:a16="http://schemas.microsoft.com/office/drawing/2014/main" id="{A52E4D7B-0961-4509-9825-1FDF52338FC9}"/>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89D3BF96-C548-4761-9DFC-BE19710BAF2F}"/>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CEEC990B-15DA-4145-92BC-CE9D94332D6B}"/>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4D364292-18B4-4ED7-A2BD-62D728520EA2}"/>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CE2A9F70-F9A6-468F-BC4E-81EA95EE5C2A}"/>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0AB973A9-B506-42C7-8CFB-59B15353816B}"/>
            </a:ext>
          </a:extLst>
        </xdr:cNvPr>
        <xdr:cNvGrpSpPr/>
      </xdr:nvGrpSpPr>
      <xdr:grpSpPr>
        <a:xfrm>
          <a:off x="3627783" y="274983"/>
          <a:ext cx="4325316" cy="663022"/>
          <a:chOff x="3495675" y="221240"/>
          <a:chExt cx="3978275" cy="743585"/>
        </a:xfrm>
      </xdr:grpSpPr>
      <xdr:sp macro="" textlink="">
        <xdr:nvSpPr>
          <xdr:cNvPr id="3" name="Text Box 1">
            <a:extLst>
              <a:ext uri="{FF2B5EF4-FFF2-40B4-BE49-F238E27FC236}">
                <a16:creationId xmlns:a16="http://schemas.microsoft.com/office/drawing/2014/main" id="{FE176E6D-FFF7-46C9-B577-74CA6F8B5CC6}"/>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9B8D6216-AA55-4EFD-973C-48BF9FFC09ED}"/>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522DC7E8-03EB-45B9-81B2-29D250CBDED7}"/>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DAA6C167-0D49-47E9-83F5-E4E42FC1E019}"/>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D43234AD-A669-49A0-85FA-BD46D20CF872}"/>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8A206C7F-B371-4918-8853-8A4526240272}"/>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83FBF857-6F7C-412C-9971-31E86C6E3C4C}"/>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39AD1175-B29F-4333-B08A-B0FE1AE1EFA8}"/>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00765025-16CB-4B3D-841A-C4C7CED0ACA3}"/>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7B1146BF-7FB3-499E-AC86-A05B81CEE3D9}"/>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39092D1C-400B-4C22-96E6-5F091D885F02}"/>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176EBA4A-AF00-4309-9AC3-B8AED842B2BA}"/>
            </a:ext>
          </a:extLst>
        </xdr:cNvPr>
        <xdr:cNvGrpSpPr/>
      </xdr:nvGrpSpPr>
      <xdr:grpSpPr>
        <a:xfrm>
          <a:off x="3627783" y="274983"/>
          <a:ext cx="4416425" cy="663022"/>
          <a:chOff x="3495675" y="221240"/>
          <a:chExt cx="3978275" cy="743585"/>
        </a:xfrm>
      </xdr:grpSpPr>
      <xdr:sp macro="" textlink="">
        <xdr:nvSpPr>
          <xdr:cNvPr id="3" name="Text Box 1">
            <a:extLst>
              <a:ext uri="{FF2B5EF4-FFF2-40B4-BE49-F238E27FC236}">
                <a16:creationId xmlns:a16="http://schemas.microsoft.com/office/drawing/2014/main" id="{7C241EB6-06E9-432F-8B58-57EE84CB0C49}"/>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A3456EAF-8E8C-4FAD-A2B3-A1D497003F32}"/>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5F7CF286-CFE9-4DDD-9D30-C49CE18FEFE7}"/>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3067E864-635B-49D1-B0DD-1930DD42FFCE}"/>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DB5DD971-7564-4ED1-B252-51986F2ACBD5}"/>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4F8D1A80-42C0-4E18-9EFE-A5725A9283E1}"/>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36E5ABAF-B300-4E51-B29E-4BE1FA6794AB}"/>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D2F1297F-C5DE-4520-9787-72B4078F0805}"/>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0865A84C-B41C-4191-A71F-1CBB97DDF3A1}"/>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17ADF8FE-6181-4E94-89FF-AE0DCCDCD2B7}"/>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FF63CCF5-ED0A-495F-807A-2A59B3F5DDE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F82F9303-0CA3-4AF4-8FEB-B097757C9A94}"/>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F4C57B28-0E3E-47DC-8153-3BF358EC03B9}"/>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ED8A925C-3903-4120-BA23-AE30E359633A}"/>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E0EBC39A-46A0-4728-A462-22F1563DDEE7}"/>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854574D9-E55E-4BAD-8D65-05AB7E7F0C0D}"/>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8203CAED-7176-4C45-B37C-8D2E542B1E49}"/>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6AEEB9A5-8858-4D53-8F3F-0726AB0397DC}"/>
            </a:ext>
          </a:extLst>
        </xdr:cNvPr>
        <xdr:cNvGrpSpPr/>
      </xdr:nvGrpSpPr>
      <xdr:grpSpPr>
        <a:xfrm>
          <a:off x="3627783" y="274983"/>
          <a:ext cx="4234207" cy="663022"/>
          <a:chOff x="3495675" y="221240"/>
          <a:chExt cx="3978275" cy="743585"/>
        </a:xfrm>
      </xdr:grpSpPr>
      <xdr:sp macro="" textlink="">
        <xdr:nvSpPr>
          <xdr:cNvPr id="3" name="Text Box 1">
            <a:extLst>
              <a:ext uri="{FF2B5EF4-FFF2-40B4-BE49-F238E27FC236}">
                <a16:creationId xmlns:a16="http://schemas.microsoft.com/office/drawing/2014/main" id="{4BCF6314-EC55-4DF5-B0F9-5F8539B65AFB}"/>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6BABD827-A90A-4AD8-829B-52EB80CB6B2F}"/>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4EDA0278-6F56-4097-8E11-CF75B4A94C84}"/>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928866D6-0D53-4EBB-BEB0-5C2D5B8D1706}"/>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052B6120-EC4B-4CDE-9A48-14357A5EF632}"/>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2B8E5027-DE56-47C0-ACC9-AEBD27317FAD}"/>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3AEC5C0A-11D4-498D-B575-2CD94B6E1CC3}"/>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C562F367-26E6-45F6-8E6E-AE7435C5BD7D}"/>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A00F78FC-429E-41A2-ADA6-02C8D41B85EF}"/>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E6EBB9C5-2AB3-4809-91FB-71D5FF458BB6}"/>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EB10C077-26BC-4392-92D6-CDDE7832B7DC}"/>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D1A24864-AA44-41F5-8E45-B87102AB8129}"/>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A374B543-E901-42CE-A6AE-59E6417F5843}"/>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1F454451-E0CD-4516-87DC-E898692229A3}"/>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15FC5B02-F97C-4C54-8C06-E5EC2EE96A8F}"/>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2C862D3E-922E-4AF6-A38E-E1890A272A12}"/>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F1FBD4E0-D118-4AA6-BF0A-2889F2CD3096}"/>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38B19D6A-A206-44C7-9A1C-AB229A19D92B}"/>
            </a:ext>
          </a:extLst>
        </xdr:cNvPr>
        <xdr:cNvGrpSpPr/>
      </xdr:nvGrpSpPr>
      <xdr:grpSpPr>
        <a:xfrm>
          <a:off x="3627783" y="274983"/>
          <a:ext cx="4416425" cy="663022"/>
          <a:chOff x="3495675" y="221240"/>
          <a:chExt cx="3978275" cy="743585"/>
        </a:xfrm>
      </xdr:grpSpPr>
      <xdr:sp macro="" textlink="">
        <xdr:nvSpPr>
          <xdr:cNvPr id="3" name="Text Box 1">
            <a:extLst>
              <a:ext uri="{FF2B5EF4-FFF2-40B4-BE49-F238E27FC236}">
                <a16:creationId xmlns:a16="http://schemas.microsoft.com/office/drawing/2014/main" id="{C441CC23-F3D2-407F-98DC-823735F667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3AF5A11B-21DA-4101-B06C-F86E81B22C1E}"/>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D8FE6179-C011-4665-A021-CC704FE30528}"/>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E8ACA24B-50DF-4E9E-B359-ADF108F95060}"/>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E0876A87-CAAC-4B5C-8DD4-BABF3F62BB59}"/>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C3B32386-28CF-418A-9793-59D5D98D2447}"/>
            </a:ext>
          </a:extLst>
        </xdr:cNvPr>
        <xdr:cNvGrpSpPr/>
      </xdr:nvGrpSpPr>
      <xdr:grpSpPr>
        <a:xfrm>
          <a:off x="3627783" y="274983"/>
          <a:ext cx="4416425" cy="663022"/>
          <a:chOff x="3495675" y="221240"/>
          <a:chExt cx="3978275" cy="743585"/>
        </a:xfrm>
      </xdr:grpSpPr>
      <xdr:sp macro="" textlink="">
        <xdr:nvSpPr>
          <xdr:cNvPr id="3" name="Text Box 1">
            <a:extLst>
              <a:ext uri="{FF2B5EF4-FFF2-40B4-BE49-F238E27FC236}">
                <a16:creationId xmlns:a16="http://schemas.microsoft.com/office/drawing/2014/main" id="{8A2595EE-CF4D-4B84-AA0D-5E46151CD771}"/>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8BF5A9D5-D3E7-426B-9448-3C3098D4DAB2}"/>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099A7435-1374-40D9-8A58-366DF605631B}"/>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8D9FBCE0-C102-4311-893A-BFC19F245FFB}"/>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DFB8F37E-F9A9-41E1-A75D-F4A7932117C3}"/>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3A4635B4-081C-466B-9EB2-8228014B1385}"/>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99E90A7C-0681-491D-AF4C-01E40193115E}"/>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B35F8EA8-6665-492A-8522-725DBE71C665}"/>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BEACB1CE-C318-4CE8-9781-9172B8D5AF03}"/>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80AE5C15-9CFE-43CB-BA5C-90949C4BECF0}"/>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05E19B87-817C-47F7-8B4A-AF00FEAC70AB}"/>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B91ABC96-5F3C-4BEB-8FBF-D07F70ACAF34}"/>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FD1163E5-EA7D-4A7C-8DE4-97BA5C3FC256}"/>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BF846479-4652-4DB2-B957-99D27597F82E}"/>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A421EAD1-479D-41A9-95A6-BCDD3C5A9729}"/>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DDA2C93E-3211-44A4-A017-A665F7B564E0}"/>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AC628792-2447-4270-A2B6-7C81CA64849B}"/>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3A4635B4-081C-466B-9EB2-8228014B1385}"/>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99E90A7C-0681-491D-AF4C-01E40193115E}"/>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B35F8EA8-6665-492A-8522-725DBE71C665}"/>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BEACB1CE-C318-4CE8-9781-9172B8D5AF03}"/>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80AE5C15-9CFE-43CB-BA5C-90949C4BECF0}"/>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05E19B87-817C-47F7-8B4A-AF00FEAC70AB}"/>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FD2E8DD6-296C-4B1E-A4FD-F5A16630361D}"/>
            </a:ext>
          </a:extLst>
        </xdr:cNvPr>
        <xdr:cNvGrpSpPr/>
      </xdr:nvGrpSpPr>
      <xdr:grpSpPr>
        <a:xfrm>
          <a:off x="3627783" y="274983"/>
          <a:ext cx="4333599" cy="663022"/>
          <a:chOff x="3495675" y="221240"/>
          <a:chExt cx="3978275" cy="743585"/>
        </a:xfrm>
      </xdr:grpSpPr>
      <xdr:sp macro="" textlink="">
        <xdr:nvSpPr>
          <xdr:cNvPr id="3" name="Text Box 1">
            <a:extLst>
              <a:ext uri="{FF2B5EF4-FFF2-40B4-BE49-F238E27FC236}">
                <a16:creationId xmlns:a16="http://schemas.microsoft.com/office/drawing/2014/main" id="{12CEAF89-92D3-4204-A288-14E5A3AF887F}"/>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D5F76B46-0174-4E94-97CA-1E824129E263}"/>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a:extLst>
            <a:ext uri="{FF2B5EF4-FFF2-40B4-BE49-F238E27FC236}">
              <a16:creationId xmlns:a16="http://schemas.microsoft.com/office/drawing/2014/main" id="{F6E9D0B3-1DB7-44E4-9ABA-CF9FF1368C6C}"/>
            </a:ext>
          </a:extLst>
        </xdr:cNvPr>
        <xdr:cNvGrpSpPr/>
      </xdr:nvGrpSpPr>
      <xdr:grpSpPr>
        <a:xfrm>
          <a:off x="95250" y="47625"/>
          <a:ext cx="2845076" cy="776715"/>
          <a:chOff x="95250" y="47625"/>
          <a:chExt cx="3049556" cy="743585"/>
        </a:xfrm>
      </xdr:grpSpPr>
      <xdr:sp macro="" textlink="">
        <xdr:nvSpPr>
          <xdr:cNvPr id="6" name="Text Box 2">
            <a:extLst>
              <a:ext uri="{FF2B5EF4-FFF2-40B4-BE49-F238E27FC236}">
                <a16:creationId xmlns:a16="http://schemas.microsoft.com/office/drawing/2014/main" id="{06E57855-EE0B-44B7-A357-8E99E597D0BF}"/>
              </a:ext>
            </a:extLst>
          </xdr:cNvPr>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3320343E-9DCA-41D7-B89B-AE5877313A36}"/>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6:M89"/>
  <sheetViews>
    <sheetView topLeftCell="A76" zoomScale="115" zoomScaleNormal="115" workbookViewId="0">
      <selection activeCell="J87" sqref="J87"/>
    </sheetView>
  </sheetViews>
  <sheetFormatPr defaultRowHeight="15.75" x14ac:dyDescent="0.25"/>
  <cols>
    <col min="1" max="1" width="25.85546875" customWidth="1"/>
    <col min="2" max="2" width="7.28515625" customWidth="1"/>
    <col min="3" max="3" width="8.5703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121</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51" t="s">
        <v>82</v>
      </c>
      <c r="B11" s="51"/>
      <c r="C11" s="51"/>
      <c r="D11" s="51"/>
      <c r="E11" s="51"/>
      <c r="F11" s="51"/>
      <c r="G11" s="51"/>
      <c r="H11" s="51"/>
      <c r="I11" s="51"/>
      <c r="J11" s="51"/>
    </row>
    <row r="12" spans="1:13" ht="75.75" customHeight="1" x14ac:dyDescent="0.25">
      <c r="A12" s="379" t="s">
        <v>86</v>
      </c>
      <c r="B12" s="379"/>
      <c r="C12" s="379"/>
      <c r="D12" s="379"/>
      <c r="E12" s="379"/>
      <c r="F12" s="379"/>
      <c r="G12" s="379"/>
      <c r="H12" s="379"/>
      <c r="I12" s="379"/>
      <c r="J12" s="379"/>
    </row>
    <row r="13" spans="1:13" ht="9.6" customHeight="1" thickBot="1" x14ac:dyDescent="0.5">
      <c r="B13" s="17"/>
      <c r="C13" s="17"/>
      <c r="D13" s="32"/>
      <c r="E13" s="32"/>
      <c r="F13" s="17"/>
      <c r="G13" s="17"/>
      <c r="H13" s="17"/>
      <c r="I13" s="17"/>
      <c r="J13" s="47"/>
    </row>
    <row r="14" spans="1:13" ht="17.45" customHeight="1" thickBot="1" x14ac:dyDescent="0.3">
      <c r="A14" s="380" t="s">
        <v>0</v>
      </c>
      <c r="B14" s="380" t="s">
        <v>1</v>
      </c>
      <c r="C14" s="380" t="s">
        <v>1</v>
      </c>
      <c r="D14" s="381" t="s">
        <v>2</v>
      </c>
      <c r="E14" s="381"/>
      <c r="F14" s="381"/>
      <c r="G14" s="381" t="s">
        <v>3</v>
      </c>
      <c r="H14" s="381"/>
      <c r="I14" s="381"/>
      <c r="J14" s="381"/>
      <c r="M14" s="18"/>
    </row>
    <row r="15" spans="1:13" ht="142.5" thickBot="1" x14ac:dyDescent="0.3">
      <c r="A15" s="380"/>
      <c r="B15" s="380"/>
      <c r="C15" s="380"/>
      <c r="D15" s="147" t="s">
        <v>71</v>
      </c>
      <c r="E15" s="147" t="s">
        <v>76</v>
      </c>
      <c r="F15" s="113" t="s">
        <v>78</v>
      </c>
      <c r="G15" s="113" t="s">
        <v>72</v>
      </c>
      <c r="H15" s="113" t="s">
        <v>73</v>
      </c>
      <c r="I15" s="113" t="s">
        <v>77</v>
      </c>
      <c r="J15" s="113" t="s">
        <v>79</v>
      </c>
      <c r="M15" s="18"/>
    </row>
    <row r="16" spans="1:13" s="16" customFormat="1" ht="32.25" thickBot="1" x14ac:dyDescent="0.3">
      <c r="A16" s="132" t="s">
        <v>4</v>
      </c>
      <c r="B16" s="133">
        <f>SUM(B17,B24,B27)</f>
        <v>20</v>
      </c>
      <c r="C16" s="133">
        <f>SUM(C17,C24,C27)</f>
        <v>20</v>
      </c>
      <c r="D16" s="133">
        <f>SUM(D17,D24,D27)</f>
        <v>16</v>
      </c>
      <c r="E16" s="134">
        <f>(D16/B16)</f>
        <v>0.8</v>
      </c>
      <c r="F16" s="152" t="str">
        <f>IF(E16&gt;=0.5,"Đạt","Không đạt")</f>
        <v>Đạt</v>
      </c>
      <c r="G16" s="133">
        <f>SUM(G17,G24,G27)</f>
        <v>10</v>
      </c>
      <c r="H16" s="133">
        <f>SUM(H17,H24,H27)</f>
        <v>10</v>
      </c>
      <c r="I16" s="134">
        <f t="shared" ref="I16:I79" si="0">(H16/B16)</f>
        <v>0.5</v>
      </c>
      <c r="J16" s="152" t="str">
        <f>IF(I16&gt;=0.5,"Đạt","Không đạt")</f>
        <v>Đạt</v>
      </c>
    </row>
    <row r="17" spans="1:10" s="16" customFormat="1" ht="32.25" thickBot="1" x14ac:dyDescent="0.3">
      <c r="A17" s="135" t="s">
        <v>5</v>
      </c>
      <c r="B17" s="136">
        <f>SUM(B18:B23)</f>
        <v>12</v>
      </c>
      <c r="C17" s="136">
        <f>SUM(C18:C23)</f>
        <v>12</v>
      </c>
      <c r="D17" s="136">
        <f>SUM(D18:D23)</f>
        <v>12</v>
      </c>
      <c r="E17" s="137">
        <f>(D17/B17)</f>
        <v>1</v>
      </c>
      <c r="F17" s="136" t="str">
        <f>IF(E17&gt;=0.5,"Đạt"," Không đạt")</f>
        <v>Đạt</v>
      </c>
      <c r="G17" s="136">
        <f>SUM(G18:G23)</f>
        <v>9</v>
      </c>
      <c r="H17" s="136">
        <f>SUM(H18:H23)</f>
        <v>9</v>
      </c>
      <c r="I17" s="138">
        <f t="shared" si="0"/>
        <v>0.75</v>
      </c>
      <c r="J17" s="136" t="str">
        <f>IF(I17&gt;=0.5,"Đạt","Không đạt")</f>
        <v>Đạt</v>
      </c>
    </row>
    <row r="18" spans="1:10" ht="201.75" customHeight="1" thickBot="1" x14ac:dyDescent="0.3">
      <c r="A18" s="118" t="s">
        <v>87</v>
      </c>
      <c r="B18" s="154">
        <v>2</v>
      </c>
      <c r="C18" s="115">
        <v>2</v>
      </c>
      <c r="D18" s="303">
        <v>2</v>
      </c>
      <c r="E18" s="156">
        <f>(D18/B18)</f>
        <v>1</v>
      </c>
      <c r="F18" s="319" t="s">
        <v>816</v>
      </c>
      <c r="G18" s="304">
        <v>2</v>
      </c>
      <c r="H18" s="305">
        <v>2</v>
      </c>
      <c r="I18" s="128">
        <f t="shared" si="0"/>
        <v>1</v>
      </c>
      <c r="J18" s="183" t="s">
        <v>453</v>
      </c>
    </row>
    <row r="19" spans="1:10" ht="48.75" thickBot="1" x14ac:dyDescent="0.3">
      <c r="A19" s="118" t="s">
        <v>7</v>
      </c>
      <c r="B19" s="154">
        <v>2</v>
      </c>
      <c r="C19" s="115">
        <v>2</v>
      </c>
      <c r="D19" s="303">
        <v>2</v>
      </c>
      <c r="E19" s="156">
        <f t="shared" ref="E19:E23" si="1">(D19/B19)</f>
        <v>1</v>
      </c>
      <c r="F19" s="163"/>
      <c r="G19" s="304">
        <v>2</v>
      </c>
      <c r="H19" s="305">
        <v>2</v>
      </c>
      <c r="I19" s="128">
        <f t="shared" si="0"/>
        <v>1</v>
      </c>
      <c r="J19" s="118" t="s">
        <v>817</v>
      </c>
    </row>
    <row r="20" spans="1:10" ht="24.75" thickBot="1" x14ac:dyDescent="0.3">
      <c r="A20" s="118" t="s">
        <v>8</v>
      </c>
      <c r="B20" s="154">
        <v>2</v>
      </c>
      <c r="C20" s="115">
        <v>2</v>
      </c>
      <c r="D20" s="303">
        <v>2</v>
      </c>
      <c r="E20" s="156">
        <f t="shared" si="1"/>
        <v>1</v>
      </c>
      <c r="F20" s="163"/>
      <c r="G20" s="304">
        <v>2</v>
      </c>
      <c r="H20" s="305">
        <v>2</v>
      </c>
      <c r="I20" s="128">
        <f t="shared" si="0"/>
        <v>1</v>
      </c>
      <c r="J20" s="179" t="s">
        <v>818</v>
      </c>
    </row>
    <row r="21" spans="1:10" ht="60.75" thickBot="1" x14ac:dyDescent="0.3">
      <c r="A21" s="118" t="s">
        <v>9</v>
      </c>
      <c r="B21" s="154">
        <v>2</v>
      </c>
      <c r="C21" s="115">
        <v>2</v>
      </c>
      <c r="D21" s="303">
        <v>2</v>
      </c>
      <c r="E21" s="156">
        <f t="shared" si="1"/>
        <v>1</v>
      </c>
      <c r="F21" s="179" t="s">
        <v>88</v>
      </c>
      <c r="G21" s="304">
        <v>1</v>
      </c>
      <c r="H21" s="305">
        <v>1</v>
      </c>
      <c r="I21" s="128">
        <f t="shared" si="0"/>
        <v>0.5</v>
      </c>
      <c r="J21" s="179" t="s">
        <v>819</v>
      </c>
    </row>
    <row r="22" spans="1:10" ht="36.75" thickBot="1" x14ac:dyDescent="0.3">
      <c r="A22" s="118" t="s">
        <v>10</v>
      </c>
      <c r="B22" s="154">
        <v>2</v>
      </c>
      <c r="C22" s="115">
        <v>2</v>
      </c>
      <c r="D22" s="303">
        <v>2</v>
      </c>
      <c r="E22" s="156">
        <f t="shared" si="1"/>
        <v>1</v>
      </c>
      <c r="F22" s="163" t="s">
        <v>89</v>
      </c>
      <c r="G22" s="304">
        <v>2</v>
      </c>
      <c r="H22" s="305">
        <v>2</v>
      </c>
      <c r="I22" s="128">
        <f t="shared" si="0"/>
        <v>1</v>
      </c>
      <c r="J22" s="179" t="s">
        <v>89</v>
      </c>
    </row>
    <row r="23" spans="1:10" ht="48.75" thickBot="1" x14ac:dyDescent="0.3">
      <c r="A23" s="118" t="s">
        <v>11</v>
      </c>
      <c r="B23" s="154">
        <v>2</v>
      </c>
      <c r="C23" s="115">
        <v>2</v>
      </c>
      <c r="D23" s="303">
        <v>2</v>
      </c>
      <c r="E23" s="156">
        <f t="shared" si="1"/>
        <v>1</v>
      </c>
      <c r="F23" s="163"/>
      <c r="G23" s="304">
        <v>0</v>
      </c>
      <c r="H23" s="305">
        <v>0</v>
      </c>
      <c r="I23" s="128">
        <f t="shared" si="0"/>
        <v>0</v>
      </c>
      <c r="J23" s="306" t="s">
        <v>820</v>
      </c>
    </row>
    <row r="24" spans="1:10" s="16" customFormat="1" ht="32.25" thickBot="1" x14ac:dyDescent="0.3">
      <c r="A24" s="135" t="s">
        <v>12</v>
      </c>
      <c r="B24" s="136">
        <f>SUM(B25:B26)</f>
        <v>4</v>
      </c>
      <c r="C24" s="136">
        <f>SUM(C25:C26)</f>
        <v>4</v>
      </c>
      <c r="D24" s="136">
        <f>SUM(D25:D26)</f>
        <v>2</v>
      </c>
      <c r="E24" s="137">
        <f>(D24/B24)</f>
        <v>0.5</v>
      </c>
      <c r="F24" s="136" t="str">
        <f>IF(E24&gt;=0.5,"Đạt","Không đạt")</f>
        <v>Đạt</v>
      </c>
      <c r="G24" s="136">
        <f>SUM(G25:G26)</f>
        <v>1</v>
      </c>
      <c r="H24" s="136">
        <f>SUM(H25:H26)</f>
        <v>1</v>
      </c>
      <c r="I24" s="138">
        <f>(H24/B24)</f>
        <v>0.25</v>
      </c>
      <c r="J24" s="136" t="str">
        <f>IF(I24&gt;=0.5,"Đạt","Không đạt")</f>
        <v>Không đạt</v>
      </c>
    </row>
    <row r="25" spans="1:10" ht="264.75" thickBot="1" x14ac:dyDescent="0.3">
      <c r="A25" s="118" t="s">
        <v>70</v>
      </c>
      <c r="B25" s="154">
        <v>2</v>
      </c>
      <c r="C25" s="115">
        <v>2</v>
      </c>
      <c r="D25" s="303">
        <v>0</v>
      </c>
      <c r="E25" s="156">
        <f t="shared" ref="E25:E26" si="2">(D25/B25)</f>
        <v>0</v>
      </c>
      <c r="F25" s="163"/>
      <c r="G25" s="304">
        <v>0</v>
      </c>
      <c r="H25" s="305">
        <v>0</v>
      </c>
      <c r="I25" s="128">
        <f t="shared" si="0"/>
        <v>0</v>
      </c>
      <c r="J25" s="306" t="s">
        <v>821</v>
      </c>
    </row>
    <row r="26" spans="1:10" ht="64.5" thickBot="1" x14ac:dyDescent="0.3">
      <c r="A26" s="116" t="s">
        <v>13</v>
      </c>
      <c r="B26" s="154">
        <v>2</v>
      </c>
      <c r="C26" s="115">
        <v>2</v>
      </c>
      <c r="D26" s="303">
        <v>2</v>
      </c>
      <c r="E26" s="156">
        <f t="shared" si="2"/>
        <v>1</v>
      </c>
      <c r="F26" s="168" t="s">
        <v>90</v>
      </c>
      <c r="G26" s="304">
        <v>1</v>
      </c>
      <c r="H26" s="305">
        <v>1</v>
      </c>
      <c r="I26" s="128">
        <f t="shared" si="0"/>
        <v>0.5</v>
      </c>
      <c r="J26" s="307" t="s">
        <v>599</v>
      </c>
    </row>
    <row r="27" spans="1:10" s="16" customFormat="1" ht="32.25" thickBot="1" x14ac:dyDescent="0.3">
      <c r="A27" s="135" t="s">
        <v>14</v>
      </c>
      <c r="B27" s="136">
        <f>SUM(B28:B29)</f>
        <v>4</v>
      </c>
      <c r="C27" s="136">
        <f>SUM(C28:C29)</f>
        <v>4</v>
      </c>
      <c r="D27" s="136">
        <f>SUM(D28:D29)</f>
        <v>2</v>
      </c>
      <c r="E27" s="137">
        <f>(D27/B27)</f>
        <v>0.5</v>
      </c>
      <c r="F27" s="136" t="str">
        <f>IF(E27&gt;=0.5,"Đạt","Không đạt")</f>
        <v>Đạt</v>
      </c>
      <c r="G27" s="136">
        <f>SUM(G28:G29)</f>
        <v>0</v>
      </c>
      <c r="H27" s="136">
        <f>SUM(H28:H29)</f>
        <v>0</v>
      </c>
      <c r="I27" s="138">
        <f>(H27/B27)</f>
        <v>0</v>
      </c>
      <c r="J27" s="308" t="str">
        <f>IF(I27&gt;=0.5,"Đạt","Không đạt")</f>
        <v>Không đạt</v>
      </c>
    </row>
    <row r="28" spans="1:10" ht="96.75" thickBot="1" x14ac:dyDescent="0.3">
      <c r="A28" s="118" t="s">
        <v>15</v>
      </c>
      <c r="B28" s="154">
        <v>2</v>
      </c>
      <c r="C28" s="115">
        <v>2</v>
      </c>
      <c r="D28" s="303">
        <v>0</v>
      </c>
      <c r="E28" s="156">
        <f t="shared" ref="E28:E29" si="3">(D28/B28)</f>
        <v>0</v>
      </c>
      <c r="F28" s="163"/>
      <c r="G28" s="304">
        <v>0</v>
      </c>
      <c r="H28" s="305">
        <v>0</v>
      </c>
      <c r="I28" s="128">
        <f t="shared" si="0"/>
        <v>0</v>
      </c>
      <c r="J28" s="309" t="s">
        <v>822</v>
      </c>
    </row>
    <row r="29" spans="1:10" ht="83.25" customHeight="1" thickBot="1" x14ac:dyDescent="0.3">
      <c r="A29" s="116" t="s">
        <v>16</v>
      </c>
      <c r="B29" s="154">
        <v>2</v>
      </c>
      <c r="C29" s="115">
        <v>2</v>
      </c>
      <c r="D29" s="303">
        <v>2</v>
      </c>
      <c r="E29" s="156">
        <f t="shared" si="3"/>
        <v>1</v>
      </c>
      <c r="F29" s="179" t="s">
        <v>91</v>
      </c>
      <c r="G29" s="304">
        <v>0</v>
      </c>
      <c r="H29" s="305">
        <v>0</v>
      </c>
      <c r="I29" s="128">
        <f t="shared" si="0"/>
        <v>0</v>
      </c>
      <c r="J29" s="180" t="s">
        <v>823</v>
      </c>
    </row>
    <row r="30" spans="1:10" s="16" customFormat="1" ht="32.25" thickBot="1" x14ac:dyDescent="0.3">
      <c r="A30" s="132" t="s">
        <v>17</v>
      </c>
      <c r="B30" s="133">
        <f>SUM(B31,B34,B41,B46,B49,B52,B55,B60,B63)</f>
        <v>52</v>
      </c>
      <c r="C30" s="133">
        <f>SUM(C31,C34,C41,C46,C49,C52,C55,C60,C63)</f>
        <v>52</v>
      </c>
      <c r="D30" s="133">
        <f>SUM(D31,D34,D41,D46,D49,D52,D55,D60,D63)</f>
        <v>47</v>
      </c>
      <c r="E30" s="134">
        <f>(D30/B30)</f>
        <v>0.90384615384615385</v>
      </c>
      <c r="F30" s="152" t="str">
        <f>IF(E30&gt;=0.5,"Đạt","Không đạt")</f>
        <v>Đạt</v>
      </c>
      <c r="G30" s="133">
        <f>SUM(G31,G34,G41,G46,G49,G52,G55,G60,G63)</f>
        <v>42</v>
      </c>
      <c r="H30" s="133">
        <f>SUM(H31,H34,H41,H46,H49,H52,H55,H60,H63)</f>
        <v>42</v>
      </c>
      <c r="I30" s="134">
        <f t="shared" si="0"/>
        <v>0.80769230769230771</v>
      </c>
      <c r="J30" s="159" t="str">
        <f>IF(I30&gt;=0.5,"Đạt","Không đạt")</f>
        <v>Đạt</v>
      </c>
    </row>
    <row r="31" spans="1:10" s="16" customFormat="1" ht="48" thickBot="1" x14ac:dyDescent="0.3">
      <c r="A31" s="135" t="s">
        <v>18</v>
      </c>
      <c r="B31" s="136">
        <f>SUM(B32:B33)</f>
        <v>4</v>
      </c>
      <c r="C31" s="136">
        <f>SUM(C32:C33)</f>
        <v>4</v>
      </c>
      <c r="D31" s="136">
        <f>SUM(D32:D33)</f>
        <v>3</v>
      </c>
      <c r="E31" s="137">
        <f>(D31/B31)</f>
        <v>0.75</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303">
        <v>1</v>
      </c>
      <c r="E32" s="156">
        <f t="shared" ref="E32:E33" si="4">(D32/B32)</f>
        <v>0.5</v>
      </c>
      <c r="F32" s="163" t="s">
        <v>92</v>
      </c>
      <c r="G32" s="304">
        <v>2</v>
      </c>
      <c r="H32" s="305">
        <v>2</v>
      </c>
      <c r="I32" s="128">
        <f t="shared" si="0"/>
        <v>1</v>
      </c>
      <c r="J32" s="180" t="s">
        <v>150</v>
      </c>
    </row>
    <row r="33" spans="1:10" ht="24.75" thickBot="1" x14ac:dyDescent="0.3">
      <c r="A33" s="118" t="s">
        <v>20</v>
      </c>
      <c r="B33" s="154">
        <v>2</v>
      </c>
      <c r="C33" s="115">
        <v>2</v>
      </c>
      <c r="D33" s="303">
        <v>2</v>
      </c>
      <c r="E33" s="156">
        <f t="shared" si="4"/>
        <v>1</v>
      </c>
      <c r="F33" s="163" t="s">
        <v>93</v>
      </c>
      <c r="G33" s="304">
        <v>2</v>
      </c>
      <c r="H33" s="305">
        <v>2</v>
      </c>
      <c r="I33" s="128">
        <f t="shared" si="0"/>
        <v>1</v>
      </c>
      <c r="J33" s="180" t="s">
        <v>824</v>
      </c>
    </row>
    <row r="34" spans="1:10" s="16" customFormat="1" ht="32.25" thickBot="1" x14ac:dyDescent="0.3">
      <c r="A34" s="135" t="s">
        <v>21</v>
      </c>
      <c r="B34" s="136">
        <f>SUM(B35:B40)</f>
        <v>12</v>
      </c>
      <c r="C34" s="136">
        <f>SUM(C35:C40)</f>
        <v>12</v>
      </c>
      <c r="D34" s="136">
        <f>SUM(D35:D40)</f>
        <v>12</v>
      </c>
      <c r="E34" s="137">
        <f>(D34/B34)</f>
        <v>1</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303">
        <v>2</v>
      </c>
      <c r="E35" s="156">
        <f>(D35/B35)</f>
        <v>1</v>
      </c>
      <c r="F35" s="163" t="s">
        <v>94</v>
      </c>
      <c r="G35" s="304">
        <v>2</v>
      </c>
      <c r="H35" s="305">
        <v>2</v>
      </c>
      <c r="I35" s="128">
        <f t="shared" si="0"/>
        <v>1</v>
      </c>
      <c r="J35" s="179" t="s">
        <v>94</v>
      </c>
    </row>
    <row r="36" spans="1:10" ht="36.75" thickBot="1" x14ac:dyDescent="0.3">
      <c r="A36" s="118" t="s">
        <v>23</v>
      </c>
      <c r="B36" s="154">
        <v>2</v>
      </c>
      <c r="C36" s="115">
        <v>2</v>
      </c>
      <c r="D36" s="303">
        <v>2</v>
      </c>
      <c r="E36" s="156">
        <f t="shared" ref="E36:E40" si="5">(D36/B36)</f>
        <v>1</v>
      </c>
      <c r="F36" s="163" t="s">
        <v>95</v>
      </c>
      <c r="G36" s="304">
        <v>2</v>
      </c>
      <c r="H36" s="305">
        <v>2</v>
      </c>
      <c r="I36" s="128">
        <f t="shared" si="0"/>
        <v>1</v>
      </c>
      <c r="J36" s="179" t="s">
        <v>95</v>
      </c>
    </row>
    <row r="37" spans="1:10" ht="48.75" thickBot="1" x14ac:dyDescent="0.3">
      <c r="A37" s="118" t="s">
        <v>24</v>
      </c>
      <c r="B37" s="154">
        <v>2</v>
      </c>
      <c r="C37" s="115">
        <v>2</v>
      </c>
      <c r="D37" s="303">
        <v>2</v>
      </c>
      <c r="E37" s="156">
        <f t="shared" si="5"/>
        <v>1</v>
      </c>
      <c r="F37" s="163" t="s">
        <v>96</v>
      </c>
      <c r="G37" s="304">
        <v>2</v>
      </c>
      <c r="H37" s="305">
        <v>2</v>
      </c>
      <c r="I37" s="128">
        <f t="shared" si="0"/>
        <v>1</v>
      </c>
      <c r="J37" s="179" t="s">
        <v>825</v>
      </c>
    </row>
    <row r="38" spans="1:10" ht="36.75" thickBot="1" x14ac:dyDescent="0.3">
      <c r="A38" s="118" t="s">
        <v>25</v>
      </c>
      <c r="B38" s="154">
        <v>2</v>
      </c>
      <c r="C38" s="115">
        <v>2</v>
      </c>
      <c r="D38" s="303">
        <v>2</v>
      </c>
      <c r="E38" s="156">
        <f t="shared" si="5"/>
        <v>1</v>
      </c>
      <c r="F38" s="163" t="s">
        <v>97</v>
      </c>
      <c r="G38" s="304">
        <v>2</v>
      </c>
      <c r="H38" s="305">
        <v>2</v>
      </c>
      <c r="I38" s="128">
        <f t="shared" si="0"/>
        <v>1</v>
      </c>
      <c r="J38" s="179" t="s">
        <v>469</v>
      </c>
    </row>
    <row r="39" spans="1:10" ht="36.75" thickBot="1" x14ac:dyDescent="0.3">
      <c r="A39" s="118" t="s">
        <v>26</v>
      </c>
      <c r="B39" s="154">
        <v>2</v>
      </c>
      <c r="C39" s="115">
        <v>2</v>
      </c>
      <c r="D39" s="303">
        <v>2</v>
      </c>
      <c r="E39" s="156">
        <f t="shared" si="5"/>
        <v>1</v>
      </c>
      <c r="F39" s="163" t="s">
        <v>98</v>
      </c>
      <c r="G39" s="304">
        <v>0</v>
      </c>
      <c r="H39" s="305">
        <v>0</v>
      </c>
      <c r="I39" s="128">
        <f t="shared" si="0"/>
        <v>0</v>
      </c>
      <c r="J39" s="180" t="s">
        <v>826</v>
      </c>
    </row>
    <row r="40" spans="1:10" ht="60.75" thickBot="1" x14ac:dyDescent="0.3">
      <c r="A40" s="118" t="s">
        <v>27</v>
      </c>
      <c r="B40" s="154">
        <v>2</v>
      </c>
      <c r="C40" s="115">
        <v>2</v>
      </c>
      <c r="D40" s="303">
        <v>2</v>
      </c>
      <c r="E40" s="156">
        <f t="shared" si="5"/>
        <v>1</v>
      </c>
      <c r="F40" s="163" t="s">
        <v>99</v>
      </c>
      <c r="G40" s="304">
        <v>2</v>
      </c>
      <c r="H40" s="305">
        <v>2</v>
      </c>
      <c r="I40" s="128">
        <f t="shared" si="0"/>
        <v>1</v>
      </c>
      <c r="J40" s="180" t="s">
        <v>833</v>
      </c>
    </row>
    <row r="41" spans="1:10" s="16"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303">
        <v>2</v>
      </c>
      <c r="E42" s="156">
        <f t="shared" ref="E42:E45" si="6">(D42/B42)</f>
        <v>1</v>
      </c>
      <c r="F42" s="163" t="s">
        <v>100</v>
      </c>
      <c r="G42" s="304">
        <v>2</v>
      </c>
      <c r="H42" s="305">
        <v>2</v>
      </c>
      <c r="I42" s="128">
        <f t="shared" si="0"/>
        <v>1</v>
      </c>
      <c r="J42" s="179" t="s">
        <v>512</v>
      </c>
    </row>
    <row r="43" spans="1:10" ht="36.75" thickBot="1" x14ac:dyDescent="0.3">
      <c r="A43" s="118" t="s">
        <v>30</v>
      </c>
      <c r="B43" s="154">
        <v>2</v>
      </c>
      <c r="C43" s="115">
        <v>2</v>
      </c>
      <c r="D43" s="303">
        <v>2</v>
      </c>
      <c r="E43" s="156">
        <f t="shared" si="6"/>
        <v>1</v>
      </c>
      <c r="F43" s="163" t="s">
        <v>101</v>
      </c>
      <c r="G43" s="304">
        <v>2</v>
      </c>
      <c r="H43" s="305">
        <v>2</v>
      </c>
      <c r="I43" s="128">
        <f t="shared" si="0"/>
        <v>1</v>
      </c>
      <c r="J43" s="179" t="s">
        <v>828</v>
      </c>
    </row>
    <row r="44" spans="1:10" ht="48.75" thickBot="1" x14ac:dyDescent="0.3">
      <c r="A44" s="118" t="s">
        <v>31</v>
      </c>
      <c r="B44" s="154">
        <v>2</v>
      </c>
      <c r="C44" s="115">
        <v>2</v>
      </c>
      <c r="D44" s="303">
        <v>2</v>
      </c>
      <c r="E44" s="156">
        <f t="shared" si="6"/>
        <v>1</v>
      </c>
      <c r="F44" s="163" t="s">
        <v>102</v>
      </c>
      <c r="G44" s="304">
        <v>2</v>
      </c>
      <c r="H44" s="305">
        <v>2</v>
      </c>
      <c r="I44" s="128">
        <f t="shared" si="0"/>
        <v>1</v>
      </c>
      <c r="J44" s="179" t="s">
        <v>102</v>
      </c>
    </row>
    <row r="45" spans="1:10" ht="48.75" thickBot="1" x14ac:dyDescent="0.3">
      <c r="A45" s="118" t="s">
        <v>32</v>
      </c>
      <c r="B45" s="154">
        <v>2</v>
      </c>
      <c r="C45" s="115">
        <v>2</v>
      </c>
      <c r="D45" s="303">
        <v>2</v>
      </c>
      <c r="E45" s="156">
        <f t="shared" si="6"/>
        <v>1</v>
      </c>
      <c r="F45" s="163" t="s">
        <v>102</v>
      </c>
      <c r="G45" s="304">
        <v>2</v>
      </c>
      <c r="H45" s="305">
        <v>2</v>
      </c>
      <c r="I45" s="128">
        <f t="shared" si="0"/>
        <v>1</v>
      </c>
      <c r="J45" s="179" t="s">
        <v>829</v>
      </c>
    </row>
    <row r="46" spans="1:10" s="16"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303">
        <v>2</v>
      </c>
      <c r="E47" s="156">
        <f t="shared" ref="E47:E48" si="7">(D47/B47)</f>
        <v>1</v>
      </c>
      <c r="F47" s="163" t="s">
        <v>103</v>
      </c>
      <c r="G47" s="304">
        <v>2</v>
      </c>
      <c r="H47" s="305">
        <v>2</v>
      </c>
      <c r="I47" s="128">
        <f t="shared" si="0"/>
        <v>1</v>
      </c>
      <c r="J47" s="179" t="s">
        <v>513</v>
      </c>
    </row>
    <row r="48" spans="1:10" ht="60.75" thickBot="1" x14ac:dyDescent="0.3">
      <c r="A48" s="118" t="s">
        <v>34</v>
      </c>
      <c r="B48" s="154">
        <v>2</v>
      </c>
      <c r="C48" s="115">
        <v>2</v>
      </c>
      <c r="D48" s="303">
        <v>2</v>
      </c>
      <c r="E48" s="156">
        <f t="shared" si="7"/>
        <v>1</v>
      </c>
      <c r="F48" s="163" t="s">
        <v>103</v>
      </c>
      <c r="G48" s="304">
        <v>2</v>
      </c>
      <c r="H48" s="305">
        <v>2</v>
      </c>
      <c r="I48" s="128">
        <f t="shared" si="0"/>
        <v>1</v>
      </c>
      <c r="J48" s="179" t="s">
        <v>513</v>
      </c>
    </row>
    <row r="49" spans="1:10" s="16"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303">
        <v>2</v>
      </c>
      <c r="E50" s="156">
        <f t="shared" ref="E50:E51" si="8">(D50/B50)</f>
        <v>1</v>
      </c>
      <c r="F50" s="163" t="s">
        <v>104</v>
      </c>
      <c r="G50" s="304">
        <v>2</v>
      </c>
      <c r="H50" s="305">
        <v>2</v>
      </c>
      <c r="I50" s="128">
        <f t="shared" si="0"/>
        <v>1</v>
      </c>
      <c r="J50" s="179" t="s">
        <v>380</v>
      </c>
    </row>
    <row r="51" spans="1:10" ht="28.5" thickBot="1" x14ac:dyDescent="0.3">
      <c r="A51" s="116" t="s">
        <v>36</v>
      </c>
      <c r="B51" s="154">
        <v>2</v>
      </c>
      <c r="C51" s="115">
        <v>2</v>
      </c>
      <c r="D51" s="303">
        <v>2</v>
      </c>
      <c r="E51" s="156">
        <f t="shared" si="8"/>
        <v>1</v>
      </c>
      <c r="F51" s="163" t="s">
        <v>105</v>
      </c>
      <c r="G51" s="304">
        <v>1</v>
      </c>
      <c r="H51" s="305">
        <v>1</v>
      </c>
      <c r="I51" s="128">
        <f t="shared" si="0"/>
        <v>0.5</v>
      </c>
      <c r="J51" s="179" t="s">
        <v>830</v>
      </c>
    </row>
    <row r="52" spans="1:10" s="16" customFormat="1" ht="48" thickBot="1" x14ac:dyDescent="0.3">
      <c r="A52" s="135" t="s">
        <v>67</v>
      </c>
      <c r="B52" s="136">
        <f>SUM(B53:B54)</f>
        <v>4</v>
      </c>
      <c r="C52" s="136">
        <f>SUM(C53:C54)</f>
        <v>4</v>
      </c>
      <c r="D52" s="136">
        <f>SUM(D53:D54)</f>
        <v>2</v>
      </c>
      <c r="E52" s="137">
        <f>(D52/B52)</f>
        <v>0.5</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303">
        <v>1</v>
      </c>
      <c r="E53" s="156">
        <f t="shared" ref="E53:E54" si="9">(D53/B53)</f>
        <v>0.5</v>
      </c>
      <c r="F53" s="163" t="s">
        <v>106</v>
      </c>
      <c r="G53" s="304">
        <v>0</v>
      </c>
      <c r="H53" s="305">
        <v>0</v>
      </c>
      <c r="I53" s="128">
        <f t="shared" si="0"/>
        <v>0</v>
      </c>
      <c r="J53" s="180" t="s">
        <v>831</v>
      </c>
    </row>
    <row r="54" spans="1:10" ht="60.75" thickBot="1" x14ac:dyDescent="0.3">
      <c r="A54" s="118" t="s">
        <v>38</v>
      </c>
      <c r="B54" s="154">
        <v>2</v>
      </c>
      <c r="C54" s="115">
        <v>2</v>
      </c>
      <c r="D54" s="303">
        <v>1</v>
      </c>
      <c r="E54" s="156">
        <f t="shared" si="9"/>
        <v>0.5</v>
      </c>
      <c r="F54" s="163" t="s">
        <v>107</v>
      </c>
      <c r="G54" s="304">
        <v>0</v>
      </c>
      <c r="H54" s="305">
        <v>0</v>
      </c>
      <c r="I54" s="128">
        <f t="shared" si="0"/>
        <v>0</v>
      </c>
      <c r="J54" s="180" t="s">
        <v>831</v>
      </c>
    </row>
    <row r="55" spans="1:10" s="16" customFormat="1" ht="48" thickBot="1" x14ac:dyDescent="0.3">
      <c r="A55" s="139" t="s">
        <v>68</v>
      </c>
      <c r="B55" s="136">
        <f>SUM(B56:B59)</f>
        <v>8</v>
      </c>
      <c r="C55" s="136">
        <f>SUM(C56:C59)</f>
        <v>8</v>
      </c>
      <c r="D55" s="136">
        <f>SUM(D56:D59)</f>
        <v>8</v>
      </c>
      <c r="E55" s="137">
        <f>(D55/B55)</f>
        <v>1</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303">
        <v>2</v>
      </c>
      <c r="E56" s="156">
        <f t="shared" ref="E56:E59" si="10">(D56/B56)</f>
        <v>1</v>
      </c>
      <c r="F56" s="163" t="s">
        <v>108</v>
      </c>
      <c r="G56" s="304">
        <v>2</v>
      </c>
      <c r="H56" s="305">
        <v>2</v>
      </c>
      <c r="I56" s="128">
        <f t="shared" si="0"/>
        <v>1</v>
      </c>
      <c r="J56" s="118" t="s">
        <v>382</v>
      </c>
    </row>
    <row r="57" spans="1:10" ht="60.75" thickBot="1" x14ac:dyDescent="0.3">
      <c r="A57" s="118" t="s">
        <v>40</v>
      </c>
      <c r="B57" s="154">
        <v>2</v>
      </c>
      <c r="C57" s="115">
        <v>2</v>
      </c>
      <c r="D57" s="303">
        <v>2</v>
      </c>
      <c r="E57" s="156">
        <f t="shared" si="10"/>
        <v>1</v>
      </c>
      <c r="F57" s="163" t="s">
        <v>109</v>
      </c>
      <c r="G57" s="304">
        <v>2</v>
      </c>
      <c r="H57" s="305">
        <v>2</v>
      </c>
      <c r="I57" s="128">
        <f t="shared" si="0"/>
        <v>1</v>
      </c>
      <c r="J57" s="118" t="s">
        <v>108</v>
      </c>
    </row>
    <row r="58" spans="1:10" ht="36.75" thickBot="1" x14ac:dyDescent="0.3">
      <c r="A58" s="118" t="s">
        <v>41</v>
      </c>
      <c r="B58" s="154">
        <v>2</v>
      </c>
      <c r="C58" s="115">
        <v>2</v>
      </c>
      <c r="D58" s="303">
        <v>2</v>
      </c>
      <c r="E58" s="156">
        <f t="shared" si="10"/>
        <v>1</v>
      </c>
      <c r="F58" s="163" t="s">
        <v>110</v>
      </c>
      <c r="G58" s="304">
        <v>2</v>
      </c>
      <c r="H58" s="305">
        <v>2</v>
      </c>
      <c r="I58" s="128">
        <f t="shared" si="0"/>
        <v>1</v>
      </c>
      <c r="J58" s="179" t="s">
        <v>110</v>
      </c>
    </row>
    <row r="59" spans="1:10" ht="48.75" thickBot="1" x14ac:dyDescent="0.3">
      <c r="A59" s="118" t="s">
        <v>42</v>
      </c>
      <c r="B59" s="154">
        <v>2</v>
      </c>
      <c r="C59" s="115">
        <v>2</v>
      </c>
      <c r="D59" s="303">
        <v>2</v>
      </c>
      <c r="E59" s="156">
        <f t="shared" si="10"/>
        <v>1</v>
      </c>
      <c r="F59" s="163" t="s">
        <v>111</v>
      </c>
      <c r="G59" s="304">
        <v>2</v>
      </c>
      <c r="H59" s="305">
        <v>2</v>
      </c>
      <c r="I59" s="128">
        <f t="shared" si="0"/>
        <v>1</v>
      </c>
      <c r="J59" s="180" t="s">
        <v>832</v>
      </c>
    </row>
    <row r="60" spans="1:10" s="16" customFormat="1" ht="51" customHeight="1" thickBot="1" x14ac:dyDescent="0.3">
      <c r="A60" s="135" t="s">
        <v>69</v>
      </c>
      <c r="B60" s="136">
        <f>SUM(B61:B62)</f>
        <v>4</v>
      </c>
      <c r="C60" s="136">
        <f>SUM(C61:C62)</f>
        <v>4</v>
      </c>
      <c r="D60" s="136">
        <f>SUM(D61:D62)</f>
        <v>4</v>
      </c>
      <c r="E60" s="137">
        <f>(D60/B60)</f>
        <v>1</v>
      </c>
      <c r="F60" s="136" t="str">
        <f>IF(E60&gt;=0.5,"Đạt","Không đạt")</f>
        <v>Đạt</v>
      </c>
      <c r="G60" s="136">
        <f>SUM(G61:G62)</f>
        <v>3</v>
      </c>
      <c r="H60" s="136">
        <f>SUM(H61:H62)</f>
        <v>3</v>
      </c>
      <c r="I60" s="138">
        <f t="shared" si="0"/>
        <v>0.75</v>
      </c>
      <c r="J60" s="136" t="str">
        <f>IF(I60&gt;=0.5,"Đạt","Không đạt")</f>
        <v>Đạt</v>
      </c>
    </row>
    <row r="61" spans="1:10" ht="62.25" customHeight="1" thickBot="1" x14ac:dyDescent="0.3">
      <c r="A61" s="118" t="s">
        <v>43</v>
      </c>
      <c r="B61" s="154">
        <v>2</v>
      </c>
      <c r="C61" s="126">
        <v>2</v>
      </c>
      <c r="D61" s="303">
        <v>2</v>
      </c>
      <c r="E61" s="156">
        <f t="shared" ref="E61:E62" si="11">(D61/B61)</f>
        <v>1</v>
      </c>
      <c r="F61" s="163" t="s">
        <v>112</v>
      </c>
      <c r="G61" s="304">
        <v>2</v>
      </c>
      <c r="H61" s="305">
        <v>2</v>
      </c>
      <c r="I61" s="128">
        <f t="shared" si="0"/>
        <v>1</v>
      </c>
      <c r="J61" s="179" t="s">
        <v>112</v>
      </c>
    </row>
    <row r="62" spans="1:10" ht="36.75" thickBot="1" x14ac:dyDescent="0.3">
      <c r="A62" s="118" t="s">
        <v>44</v>
      </c>
      <c r="B62" s="154">
        <v>2</v>
      </c>
      <c r="C62" s="126">
        <v>2</v>
      </c>
      <c r="D62" s="303">
        <v>2</v>
      </c>
      <c r="E62" s="156">
        <f t="shared" si="11"/>
        <v>1</v>
      </c>
      <c r="F62" s="163" t="s">
        <v>113</v>
      </c>
      <c r="G62" s="304">
        <v>1</v>
      </c>
      <c r="H62" s="305">
        <v>1</v>
      </c>
      <c r="I62" s="128">
        <f t="shared" si="0"/>
        <v>0.5</v>
      </c>
      <c r="J62" s="218" t="s">
        <v>827</v>
      </c>
    </row>
    <row r="63" spans="1:10" s="16" customFormat="1" ht="32.25" thickBot="1" x14ac:dyDescent="0.3">
      <c r="A63" s="310" t="s">
        <v>64</v>
      </c>
      <c r="B63" s="136">
        <f>SUM(B64:B65)</f>
        <v>4</v>
      </c>
      <c r="C63" s="136">
        <f>SUM(C64:C65)</f>
        <v>4</v>
      </c>
      <c r="D63" s="136">
        <f>SUM(D64:D65)</f>
        <v>2</v>
      </c>
      <c r="E63" s="137">
        <f>(D63/B63)</f>
        <v>0.5</v>
      </c>
      <c r="F63" s="136" t="str">
        <f>IF(E63&gt;=0.5,"Đạt","Không đạt")</f>
        <v>Đạt</v>
      </c>
      <c r="G63" s="136">
        <f>SUM(G64:G65)</f>
        <v>2</v>
      </c>
      <c r="H63" s="136">
        <f>SUM(H64:H65)</f>
        <v>2</v>
      </c>
      <c r="I63" s="138">
        <f t="shared" si="0"/>
        <v>0.5</v>
      </c>
      <c r="J63" s="136" t="str">
        <f>IF(I63&gt;=0.5,"Đạt","Không đạt")</f>
        <v>Đạt</v>
      </c>
    </row>
    <row r="64" spans="1:10" ht="84.75" thickBot="1" x14ac:dyDescent="0.3">
      <c r="A64" s="195" t="s">
        <v>45</v>
      </c>
      <c r="B64" s="154">
        <v>2</v>
      </c>
      <c r="C64" s="126">
        <v>2</v>
      </c>
      <c r="D64" s="303">
        <v>1</v>
      </c>
      <c r="E64" s="156">
        <f t="shared" ref="E64:E65" si="12">(D64/B64)</f>
        <v>0.5</v>
      </c>
      <c r="F64" s="163" t="s">
        <v>114</v>
      </c>
      <c r="G64" s="304">
        <v>1</v>
      </c>
      <c r="H64" s="305">
        <v>1</v>
      </c>
      <c r="I64" s="128">
        <f t="shared" si="0"/>
        <v>0.5</v>
      </c>
      <c r="J64" s="163" t="s">
        <v>114</v>
      </c>
    </row>
    <row r="65" spans="1:10" ht="108.75" thickBot="1" x14ac:dyDescent="0.3">
      <c r="A65" s="195" t="s">
        <v>46</v>
      </c>
      <c r="B65" s="154">
        <v>2</v>
      </c>
      <c r="C65" s="126">
        <v>2</v>
      </c>
      <c r="D65" s="303">
        <v>1</v>
      </c>
      <c r="E65" s="156">
        <f t="shared" si="12"/>
        <v>0.5</v>
      </c>
      <c r="F65" s="163" t="s">
        <v>115</v>
      </c>
      <c r="G65" s="304">
        <v>1</v>
      </c>
      <c r="H65" s="305">
        <v>1</v>
      </c>
      <c r="I65" s="128">
        <f t="shared" si="0"/>
        <v>0.5</v>
      </c>
      <c r="J65" s="306" t="s">
        <v>834</v>
      </c>
    </row>
    <row r="66" spans="1:10" s="16" customFormat="1" ht="63.75" thickBot="1" x14ac:dyDescent="0.3">
      <c r="A66" s="311" t="s">
        <v>47</v>
      </c>
      <c r="B66" s="133">
        <f>SUM(B67,B72,B75)</f>
        <v>16</v>
      </c>
      <c r="C66" s="133">
        <f>SUM(C67,C72,C75)</f>
        <v>16</v>
      </c>
      <c r="D66" s="133">
        <f>SUM(D67,D72,D75)</f>
        <v>10</v>
      </c>
      <c r="E66" s="134">
        <f>(D66/B66)</f>
        <v>0.625</v>
      </c>
      <c r="F66" s="152" t="str">
        <f>IF(E66&gt;=0.5,"Đạt","Không đạt")</f>
        <v>Đạt</v>
      </c>
      <c r="G66" s="133">
        <f>SUM(G67,G72,G75)</f>
        <v>10</v>
      </c>
      <c r="H66" s="133">
        <f>SUM(H67,H72,H75)</f>
        <v>10</v>
      </c>
      <c r="I66" s="134">
        <f t="shared" si="0"/>
        <v>0.625</v>
      </c>
      <c r="J66" s="152" t="str">
        <f>IF(I66&gt;=0.5,"Đạt","Không đạt")</f>
        <v>Đạt</v>
      </c>
    </row>
    <row r="67" spans="1:10" s="16" customFormat="1" ht="32.25" thickBot="1" x14ac:dyDescent="0.3">
      <c r="A67" s="310" t="s">
        <v>48</v>
      </c>
      <c r="B67" s="136">
        <f>SUM(B68:B71)</f>
        <v>8</v>
      </c>
      <c r="C67" s="136">
        <f>SUM(C68:C71)</f>
        <v>8</v>
      </c>
      <c r="D67" s="136">
        <f>SUM(D68:D71)</f>
        <v>6</v>
      </c>
      <c r="E67" s="137">
        <f>(D67/B67)</f>
        <v>0.75</v>
      </c>
      <c r="F67" s="136" t="str">
        <f>IF(E67&gt;=0.5,"Đạt","Không đạt")</f>
        <v>Đạt</v>
      </c>
      <c r="G67" s="136">
        <f>SUM(G68:G71)</f>
        <v>6</v>
      </c>
      <c r="H67" s="136">
        <f>SUM(H68:H71)</f>
        <v>6</v>
      </c>
      <c r="I67" s="138">
        <f t="shared" si="0"/>
        <v>0.75</v>
      </c>
      <c r="J67" s="136" t="str">
        <f>IF(I67&gt;=0.5,"Đạt","Không đạt")</f>
        <v>Đạt</v>
      </c>
    </row>
    <row r="68" spans="1:10" ht="72.75" thickBot="1" x14ac:dyDescent="0.3">
      <c r="A68" s="195" t="s">
        <v>49</v>
      </c>
      <c r="B68" s="154">
        <v>2</v>
      </c>
      <c r="C68" s="126">
        <v>2</v>
      </c>
      <c r="D68" s="303">
        <v>2</v>
      </c>
      <c r="E68" s="156">
        <f t="shared" ref="E68:E71" si="13">(D68/B68)</f>
        <v>1</v>
      </c>
      <c r="F68" s="320" t="s">
        <v>116</v>
      </c>
      <c r="G68" s="304">
        <v>2</v>
      </c>
      <c r="H68" s="305">
        <v>2</v>
      </c>
      <c r="I68" s="128">
        <f t="shared" si="0"/>
        <v>1</v>
      </c>
      <c r="J68" s="179" t="s">
        <v>116</v>
      </c>
    </row>
    <row r="69" spans="1:10" ht="24.75" thickBot="1" x14ac:dyDescent="0.3">
      <c r="A69" s="195" t="s">
        <v>50</v>
      </c>
      <c r="B69" s="154">
        <v>2</v>
      </c>
      <c r="C69" s="126">
        <v>2</v>
      </c>
      <c r="D69" s="303">
        <v>0</v>
      </c>
      <c r="E69" s="156">
        <f t="shared" si="13"/>
        <v>0</v>
      </c>
      <c r="F69" s="163"/>
      <c r="G69" s="304">
        <v>0</v>
      </c>
      <c r="H69" s="305">
        <v>0</v>
      </c>
      <c r="I69" s="128">
        <f t="shared" si="0"/>
        <v>0</v>
      </c>
      <c r="J69" s="175" t="s">
        <v>835</v>
      </c>
    </row>
    <row r="70" spans="1:10" ht="48.75" thickBot="1" x14ac:dyDescent="0.3">
      <c r="A70" s="195" t="s">
        <v>51</v>
      </c>
      <c r="B70" s="154">
        <v>2</v>
      </c>
      <c r="C70" s="126">
        <v>2</v>
      </c>
      <c r="D70" s="303">
        <v>2</v>
      </c>
      <c r="E70" s="156">
        <f t="shared" si="13"/>
        <v>1</v>
      </c>
      <c r="F70" s="320" t="s">
        <v>117</v>
      </c>
      <c r="G70" s="304">
        <v>2</v>
      </c>
      <c r="H70" s="305">
        <v>2</v>
      </c>
      <c r="I70" s="128">
        <f t="shared" si="0"/>
        <v>1</v>
      </c>
      <c r="J70" s="321" t="s">
        <v>836</v>
      </c>
    </row>
    <row r="71" spans="1:10" ht="83.25" customHeight="1" thickBot="1" x14ac:dyDescent="0.3">
      <c r="A71" s="195" t="s">
        <v>52</v>
      </c>
      <c r="B71" s="154">
        <v>2</v>
      </c>
      <c r="C71" s="126">
        <v>2</v>
      </c>
      <c r="D71" s="303">
        <v>2</v>
      </c>
      <c r="E71" s="156">
        <f t="shared" si="13"/>
        <v>1</v>
      </c>
      <c r="F71" s="163" t="s">
        <v>118</v>
      </c>
      <c r="G71" s="304">
        <v>2</v>
      </c>
      <c r="H71" s="305">
        <v>2</v>
      </c>
      <c r="I71" s="128">
        <f t="shared" si="0"/>
        <v>1</v>
      </c>
      <c r="J71" s="175" t="s">
        <v>388</v>
      </c>
    </row>
    <row r="72" spans="1:10" s="16" customFormat="1" ht="48" thickBot="1" x14ac:dyDescent="0.3">
      <c r="A72" s="31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95" t="s">
        <v>53</v>
      </c>
      <c r="B73" s="154">
        <v>2</v>
      </c>
      <c r="C73" s="126">
        <v>2</v>
      </c>
      <c r="D73" s="303">
        <v>2</v>
      </c>
      <c r="E73" s="156">
        <f t="shared" ref="E73:E74" si="14">(D73/B73)</f>
        <v>1</v>
      </c>
      <c r="F73" s="163" t="s">
        <v>119</v>
      </c>
      <c r="G73" s="304">
        <v>2</v>
      </c>
      <c r="H73" s="305">
        <v>2</v>
      </c>
      <c r="I73" s="128">
        <f t="shared" si="0"/>
        <v>1</v>
      </c>
      <c r="J73" s="179" t="s">
        <v>246</v>
      </c>
    </row>
    <row r="74" spans="1:10" ht="36.75" thickBot="1" x14ac:dyDescent="0.3">
      <c r="A74" s="195" t="s">
        <v>54</v>
      </c>
      <c r="B74" s="154">
        <v>2</v>
      </c>
      <c r="C74" s="126">
        <v>2</v>
      </c>
      <c r="D74" s="303">
        <v>0</v>
      </c>
      <c r="E74" s="156">
        <f t="shared" si="14"/>
        <v>0</v>
      </c>
      <c r="F74" s="163"/>
      <c r="G74" s="304">
        <v>0</v>
      </c>
      <c r="H74" s="305">
        <v>0</v>
      </c>
      <c r="I74" s="128">
        <f t="shared" si="0"/>
        <v>0</v>
      </c>
      <c r="J74" s="179" t="s">
        <v>837</v>
      </c>
    </row>
    <row r="75" spans="1:10" s="16" customFormat="1" ht="32.25" thickBot="1" x14ac:dyDescent="0.3">
      <c r="A75" s="31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95" t="s">
        <v>55</v>
      </c>
      <c r="B76" s="154">
        <v>2</v>
      </c>
      <c r="C76" s="126">
        <v>2</v>
      </c>
      <c r="D76" s="303">
        <v>2</v>
      </c>
      <c r="E76" s="156">
        <f t="shared" ref="E76:E77" si="15">(D76/B76)</f>
        <v>1</v>
      </c>
      <c r="F76" s="163" t="s">
        <v>120</v>
      </c>
      <c r="G76" s="304">
        <v>2</v>
      </c>
      <c r="H76" s="305">
        <v>2</v>
      </c>
      <c r="I76" s="128">
        <f t="shared" si="0"/>
        <v>1</v>
      </c>
      <c r="J76" s="179" t="s">
        <v>514</v>
      </c>
    </row>
    <row r="77" spans="1:10" ht="36.75" thickBot="1" x14ac:dyDescent="0.3">
      <c r="A77" s="195" t="s">
        <v>56</v>
      </c>
      <c r="B77" s="154">
        <v>2</v>
      </c>
      <c r="C77" s="126">
        <v>2</v>
      </c>
      <c r="D77" s="303">
        <v>0</v>
      </c>
      <c r="E77" s="156">
        <f t="shared" si="15"/>
        <v>0</v>
      </c>
      <c r="F77" s="163"/>
      <c r="G77" s="304">
        <v>0</v>
      </c>
      <c r="H77" s="305">
        <v>0</v>
      </c>
      <c r="I77" s="128">
        <f t="shared" si="0"/>
        <v>0</v>
      </c>
      <c r="J77" s="179" t="s">
        <v>838</v>
      </c>
    </row>
    <row r="78" spans="1:10" ht="16.5" thickBot="1" x14ac:dyDescent="0.3">
      <c r="A78" s="312" t="s">
        <v>57</v>
      </c>
      <c r="B78" s="153">
        <f>SUM(B16,B30,B66)</f>
        <v>88</v>
      </c>
      <c r="C78" s="117">
        <f>SUM(C16,C30,C66)</f>
        <v>88</v>
      </c>
      <c r="D78" s="124">
        <f>SUM(D16,D30,D66)</f>
        <v>73</v>
      </c>
      <c r="E78" s="164">
        <f>(D78/B78)</f>
        <v>0.82954545454545459</v>
      </c>
      <c r="F78" s="115"/>
      <c r="G78" s="165">
        <f>SUM(G16,G30,G66)</f>
        <v>62</v>
      </c>
      <c r="H78" s="124">
        <f>SUM(H16,H30,H66)</f>
        <v>62</v>
      </c>
      <c r="I78" s="164">
        <f t="shared" si="0"/>
        <v>0.70454545454545459</v>
      </c>
      <c r="J78" s="115"/>
    </row>
    <row r="79" spans="1:10" ht="16.5" thickBot="1" x14ac:dyDescent="0.3">
      <c r="A79" s="312" t="s">
        <v>58</v>
      </c>
      <c r="B79" s="153">
        <v>100</v>
      </c>
      <c r="C79" s="117">
        <f>(C78*B79)/B78</f>
        <v>100</v>
      </c>
      <c r="D79" s="125">
        <f>(D78*B79)/B78</f>
        <v>82.954545454545453</v>
      </c>
      <c r="E79" s="164">
        <f>(D79/B79)</f>
        <v>0.82954545454545459</v>
      </c>
      <c r="F79" s="115"/>
      <c r="G79" s="167">
        <f>(G78/B78)*100</f>
        <v>70.454545454545453</v>
      </c>
      <c r="H79" s="125">
        <f>(H78*B79)/B78</f>
        <v>70.454545454545453</v>
      </c>
      <c r="I79" s="164">
        <f t="shared" si="0"/>
        <v>0.70454545454545459</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76" t="s">
        <v>840</v>
      </c>
      <c r="B86" s="376"/>
      <c r="C86" s="376"/>
      <c r="D86" s="376"/>
      <c r="I86" s="377" t="s">
        <v>839</v>
      </c>
      <c r="J86" s="378"/>
    </row>
    <row r="87" spans="1:10" ht="16.899999999999999" x14ac:dyDescent="0.3">
      <c r="B87" s="29"/>
      <c r="C87" s="29"/>
      <c r="D87" s="35"/>
      <c r="E87" s="35"/>
    </row>
    <row r="88" spans="1:10" ht="16.899999999999999" x14ac:dyDescent="0.3">
      <c r="B88" s="30"/>
      <c r="C88" s="30"/>
      <c r="D88" s="36"/>
      <c r="E88" s="36"/>
    </row>
    <row r="89" spans="1:10" ht="16.5" x14ac:dyDescent="0.25">
      <c r="B89" s="31"/>
      <c r="C89" s="31"/>
      <c r="D89" s="37"/>
      <c r="E89" s="37"/>
    </row>
  </sheetData>
  <mergeCells count="17">
    <mergeCell ref="A6:J6"/>
    <mergeCell ref="A7:J7"/>
    <mergeCell ref="A8:J8"/>
    <mergeCell ref="A9:J9"/>
    <mergeCell ref="A10:J10"/>
    <mergeCell ref="A12:J12"/>
    <mergeCell ref="A14:A15"/>
    <mergeCell ref="B14:B15"/>
    <mergeCell ref="C14:C15"/>
    <mergeCell ref="D14:F14"/>
    <mergeCell ref="G14:J14"/>
    <mergeCell ref="D80:E80"/>
    <mergeCell ref="H80:I80"/>
    <mergeCell ref="A82:E82"/>
    <mergeCell ref="H82:J82"/>
    <mergeCell ref="A86:D86"/>
    <mergeCell ref="I86:J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6:M89"/>
  <sheetViews>
    <sheetView zoomScale="115" zoomScaleNormal="115" workbookViewId="0">
      <selection activeCell="K11" sqref="K11"/>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1157</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0" t="s">
        <v>82</v>
      </c>
      <c r="B11" s="230"/>
      <c r="C11" s="230"/>
      <c r="D11" s="230"/>
      <c r="E11" s="230"/>
      <c r="F11" s="230"/>
      <c r="G11" s="230"/>
      <c r="H11" s="230"/>
      <c r="I11" s="230"/>
      <c r="J11" s="23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14</v>
      </c>
      <c r="H16" s="133">
        <f>SUM(H17,H24,H27)</f>
        <v>14</v>
      </c>
      <c r="I16" s="134">
        <f t="shared" ref="I16:I79" si="0">(H16/B16)</f>
        <v>0.7</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83" t="s">
        <v>790</v>
      </c>
      <c r="G18" s="166">
        <v>2</v>
      </c>
      <c r="H18" s="127">
        <v>2</v>
      </c>
      <c r="I18" s="128">
        <f t="shared" si="0"/>
        <v>1</v>
      </c>
      <c r="J18" s="183" t="s">
        <v>790</v>
      </c>
    </row>
    <row r="19" spans="1:10" ht="60.75" thickBot="1" x14ac:dyDescent="0.3">
      <c r="A19" s="118" t="s">
        <v>7</v>
      </c>
      <c r="B19" s="154">
        <v>2</v>
      </c>
      <c r="C19" s="115">
        <v>2</v>
      </c>
      <c r="D19" s="148">
        <v>2</v>
      </c>
      <c r="E19" s="156">
        <f t="shared" ref="E19:E23" si="1">(D19/B19)</f>
        <v>1</v>
      </c>
      <c r="F19" s="183" t="s">
        <v>454</v>
      </c>
      <c r="G19" s="166">
        <v>2</v>
      </c>
      <c r="H19" s="127">
        <v>2</v>
      </c>
      <c r="I19" s="128">
        <f t="shared" si="0"/>
        <v>1</v>
      </c>
      <c r="J19" s="118" t="s">
        <v>517</v>
      </c>
    </row>
    <row r="20" spans="1:10" ht="36.75" thickBot="1" x14ac:dyDescent="0.3">
      <c r="A20" s="118" t="s">
        <v>8</v>
      </c>
      <c r="B20" s="154">
        <v>2</v>
      </c>
      <c r="C20" s="115">
        <v>2</v>
      </c>
      <c r="D20" s="148">
        <v>2</v>
      </c>
      <c r="E20" s="156">
        <f t="shared" si="1"/>
        <v>1</v>
      </c>
      <c r="F20" s="179" t="s">
        <v>455</v>
      </c>
      <c r="G20" s="166">
        <v>2</v>
      </c>
      <c r="H20" s="127">
        <v>2</v>
      </c>
      <c r="I20" s="128">
        <f t="shared" si="0"/>
        <v>1</v>
      </c>
      <c r="J20" s="118" t="s">
        <v>517</v>
      </c>
    </row>
    <row r="21" spans="1:10" ht="60.75" thickBot="1" x14ac:dyDescent="0.3">
      <c r="A21" s="118" t="s">
        <v>9</v>
      </c>
      <c r="B21" s="154">
        <v>2</v>
      </c>
      <c r="C21" s="115">
        <v>2</v>
      </c>
      <c r="D21" s="148">
        <v>2</v>
      </c>
      <c r="E21" s="156">
        <f t="shared" si="1"/>
        <v>1</v>
      </c>
      <c r="F21" s="169" t="s">
        <v>329</v>
      </c>
      <c r="G21" s="166">
        <v>2</v>
      </c>
      <c r="H21" s="127">
        <v>2</v>
      </c>
      <c r="I21" s="128">
        <f t="shared" si="0"/>
        <v>1</v>
      </c>
      <c r="J21" s="118" t="s">
        <v>518</v>
      </c>
    </row>
    <row r="22" spans="1:10" ht="36.75" thickBot="1" x14ac:dyDescent="0.3">
      <c r="A22" s="118" t="s">
        <v>10</v>
      </c>
      <c r="B22" s="154">
        <v>2</v>
      </c>
      <c r="C22" s="115">
        <v>2</v>
      </c>
      <c r="D22" s="148">
        <v>2</v>
      </c>
      <c r="E22" s="156">
        <f t="shared" si="1"/>
        <v>1</v>
      </c>
      <c r="F22" s="169" t="s">
        <v>330</v>
      </c>
      <c r="G22" s="166">
        <v>2</v>
      </c>
      <c r="H22" s="127">
        <v>2</v>
      </c>
      <c r="I22" s="128">
        <f t="shared" si="0"/>
        <v>1</v>
      </c>
      <c r="J22" s="118" t="s">
        <v>519</v>
      </c>
    </row>
    <row r="23" spans="1:10" ht="48.75" thickBot="1" x14ac:dyDescent="0.3">
      <c r="A23" s="118" t="s">
        <v>11</v>
      </c>
      <c r="B23" s="154">
        <v>2</v>
      </c>
      <c r="C23" s="115">
        <v>2</v>
      </c>
      <c r="D23" s="148">
        <v>1</v>
      </c>
      <c r="E23" s="156">
        <f t="shared" si="1"/>
        <v>0.5</v>
      </c>
      <c r="F23" s="169" t="s">
        <v>456</v>
      </c>
      <c r="G23" s="166">
        <v>0</v>
      </c>
      <c r="H23" s="127">
        <v>0</v>
      </c>
      <c r="I23" s="128">
        <f t="shared" si="0"/>
        <v>0</v>
      </c>
      <c r="J23" s="227"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0</v>
      </c>
      <c r="H24" s="136">
        <f>SUM(H25:H26)</f>
        <v>0</v>
      </c>
      <c r="I24" s="138">
        <f>(H24/B24)</f>
        <v>0</v>
      </c>
      <c r="J24" s="157" t="str">
        <f>IF(I24&gt;=0.5,"Đạt","Không đạt")</f>
        <v>Không đạt</v>
      </c>
    </row>
    <row r="25" spans="1:10" ht="264.75" thickBot="1" x14ac:dyDescent="0.3">
      <c r="A25" s="118" t="s">
        <v>70</v>
      </c>
      <c r="B25" s="155">
        <v>2</v>
      </c>
      <c r="C25" s="119">
        <v>2</v>
      </c>
      <c r="D25" s="148">
        <v>1</v>
      </c>
      <c r="E25" s="156">
        <f t="shared" ref="E25:E26" si="2">(D25/B25)</f>
        <v>0.5</v>
      </c>
      <c r="F25" s="222" t="s">
        <v>457</v>
      </c>
      <c r="G25" s="166">
        <v>0</v>
      </c>
      <c r="H25" s="127">
        <v>0</v>
      </c>
      <c r="I25" s="128">
        <f t="shared" si="0"/>
        <v>0</v>
      </c>
      <c r="J25" s="118" t="s">
        <v>1015</v>
      </c>
    </row>
    <row r="26" spans="1:10" ht="64.5" thickBot="1" x14ac:dyDescent="0.3">
      <c r="A26" s="116" t="s">
        <v>13</v>
      </c>
      <c r="B26" s="154">
        <v>2</v>
      </c>
      <c r="C26" s="115">
        <v>2</v>
      </c>
      <c r="D26" s="148">
        <v>2</v>
      </c>
      <c r="E26" s="156">
        <f t="shared" si="2"/>
        <v>1</v>
      </c>
      <c r="F26" s="221" t="s">
        <v>791</v>
      </c>
      <c r="G26" s="166">
        <v>0</v>
      </c>
      <c r="H26" s="127">
        <v>0</v>
      </c>
      <c r="I26" s="128">
        <f t="shared" si="0"/>
        <v>0</v>
      </c>
      <c r="J26" s="118" t="s">
        <v>1015</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223" t="s">
        <v>459</v>
      </c>
      <c r="G28" s="166">
        <v>2</v>
      </c>
      <c r="H28" s="127">
        <v>2</v>
      </c>
      <c r="I28" s="128">
        <f t="shared" si="0"/>
        <v>1</v>
      </c>
      <c r="J28" s="227" t="s">
        <v>1021</v>
      </c>
    </row>
    <row r="29" spans="1:10" ht="60.75" thickBot="1" x14ac:dyDescent="0.3">
      <c r="A29" s="116" t="s">
        <v>16</v>
      </c>
      <c r="B29" s="154">
        <v>2</v>
      </c>
      <c r="C29" s="115">
        <v>2</v>
      </c>
      <c r="D29" s="148">
        <v>2</v>
      </c>
      <c r="E29" s="156">
        <f t="shared" si="3"/>
        <v>1</v>
      </c>
      <c r="F29" s="221" t="s">
        <v>460</v>
      </c>
      <c r="G29" s="166">
        <v>2</v>
      </c>
      <c r="H29" s="127">
        <v>2</v>
      </c>
      <c r="I29" s="128">
        <f t="shared" si="0"/>
        <v>1</v>
      </c>
      <c r="J29" s="118" t="s">
        <v>641</v>
      </c>
    </row>
    <row r="30" spans="1:10" s="129" customFormat="1" ht="32.25" thickBot="1" x14ac:dyDescent="0.3">
      <c r="A30" s="132" t="s">
        <v>17</v>
      </c>
      <c r="B30" s="133">
        <f>SUM(B31,B34,B41,B46,B49,B52,B55,B60,B63)</f>
        <v>52</v>
      </c>
      <c r="C30" s="133">
        <f>SUM(C31,C34,C41,C46,C49,C52,C55,C60,C63)</f>
        <v>52</v>
      </c>
      <c r="D30" s="133">
        <f>SUM(D31,D34,D41,D46,D49,D52,D55,D60,D63)</f>
        <v>43</v>
      </c>
      <c r="E30" s="134">
        <f>(D30/B30)</f>
        <v>0.82692307692307687</v>
      </c>
      <c r="F30" s="152" t="str">
        <f>IF(E30&gt;=0.5,"Đạt","Không đạt")</f>
        <v>Đạt</v>
      </c>
      <c r="G30" s="133">
        <f>SUM(G31,G34,G41,G46,G49,G52,G55,G60,G63)</f>
        <v>36</v>
      </c>
      <c r="H30" s="133">
        <f>SUM(H31,H34,H41,H46,H49,H52,H55,H60,H63)</f>
        <v>36</v>
      </c>
      <c r="I30" s="134">
        <f t="shared" si="0"/>
        <v>0.69230769230769229</v>
      </c>
      <c r="J30" s="159" t="str">
        <f>IF(I30&gt;=0.5,"Đạt","Không đạt")</f>
        <v>Đạt</v>
      </c>
    </row>
    <row r="31" spans="1:10" s="129" customFormat="1" ht="48" thickBot="1" x14ac:dyDescent="0.3">
      <c r="A31" s="135" t="s">
        <v>18</v>
      </c>
      <c r="B31" s="136">
        <f>SUM(B32:B33)</f>
        <v>4</v>
      </c>
      <c r="C31" s="136">
        <f>SUM(C32:C33)</f>
        <v>4</v>
      </c>
      <c r="D31" s="136">
        <f>SUM(D32:D33)</f>
        <v>3</v>
      </c>
      <c r="E31" s="137">
        <f>(D31/B31)</f>
        <v>0.75</v>
      </c>
      <c r="F31" s="136" t="str">
        <f>IF(E31&gt;=0.5,"Đạt","Không đạt")</f>
        <v>Đạt</v>
      </c>
      <c r="G31" s="136">
        <f>SUM(G32:G33)</f>
        <v>3</v>
      </c>
      <c r="H31" s="136">
        <f>SUM(H32:H33)</f>
        <v>3</v>
      </c>
      <c r="I31" s="138">
        <f t="shared" si="0"/>
        <v>0.75</v>
      </c>
      <c r="J31" s="160" t="str">
        <f>IF(I31&gt;=0.5,"Đạt","Không đạt")</f>
        <v>Đạt</v>
      </c>
    </row>
    <row r="32" spans="1:10" ht="108.75" thickBot="1" x14ac:dyDescent="0.3">
      <c r="A32" s="118" t="s">
        <v>19</v>
      </c>
      <c r="B32" s="154">
        <v>2</v>
      </c>
      <c r="C32" s="115">
        <v>2</v>
      </c>
      <c r="D32" s="148">
        <v>2</v>
      </c>
      <c r="E32" s="156">
        <f t="shared" ref="E32:E33" si="4">(D32/B32)</f>
        <v>1</v>
      </c>
      <c r="F32" s="223" t="s">
        <v>461</v>
      </c>
      <c r="G32" s="166">
        <v>2</v>
      </c>
      <c r="H32" s="127">
        <v>2</v>
      </c>
      <c r="I32" s="128">
        <f t="shared" si="0"/>
        <v>1</v>
      </c>
      <c r="J32" s="118" t="s">
        <v>461</v>
      </c>
    </row>
    <row r="33" spans="1:10" ht="24.75" thickBot="1" x14ac:dyDescent="0.3">
      <c r="A33" s="118" t="s">
        <v>20</v>
      </c>
      <c r="B33" s="154">
        <v>2</v>
      </c>
      <c r="C33" s="115">
        <v>2</v>
      </c>
      <c r="D33" s="148">
        <v>1</v>
      </c>
      <c r="E33" s="156">
        <f t="shared" si="4"/>
        <v>0.5</v>
      </c>
      <c r="F33" s="221" t="s">
        <v>462</v>
      </c>
      <c r="G33" s="166">
        <v>1</v>
      </c>
      <c r="H33" s="127">
        <v>1</v>
      </c>
      <c r="I33" s="128">
        <f t="shared" si="0"/>
        <v>0.5</v>
      </c>
      <c r="J33" s="179" t="s">
        <v>1018</v>
      </c>
    </row>
    <row r="34" spans="1:10" s="129" customFormat="1" ht="32.25" thickBot="1" x14ac:dyDescent="0.3">
      <c r="A34" s="135" t="s">
        <v>21</v>
      </c>
      <c r="B34" s="136">
        <f>SUM(B35:B40)</f>
        <v>12</v>
      </c>
      <c r="C34" s="136">
        <f>SUM(C35:C40)</f>
        <v>12</v>
      </c>
      <c r="D34" s="136">
        <f>SUM(D35:D40)</f>
        <v>10</v>
      </c>
      <c r="E34" s="137">
        <f>(D34/B34)</f>
        <v>0.83333333333333337</v>
      </c>
      <c r="F34" s="136" t="str">
        <f>IF(E34&gt;=0.5,"Đạt","Không đạt")</f>
        <v>Đạt</v>
      </c>
      <c r="G34" s="136">
        <f>SUM(G35:G40)</f>
        <v>8</v>
      </c>
      <c r="H34" s="136">
        <f>SUM(H35:H40)</f>
        <v>8</v>
      </c>
      <c r="I34" s="138">
        <f t="shared" si="0"/>
        <v>0.66666666666666663</v>
      </c>
      <c r="J34" s="160" t="str">
        <f>IF(I34&gt;=0.5,"Đạt","Không đạt")</f>
        <v>Đạt</v>
      </c>
    </row>
    <row r="35" spans="1:10" ht="51.75" thickBot="1" x14ac:dyDescent="0.3">
      <c r="A35" s="120" t="s">
        <v>22</v>
      </c>
      <c r="B35" s="154">
        <v>2</v>
      </c>
      <c r="C35" s="115">
        <v>2</v>
      </c>
      <c r="D35" s="148">
        <v>2</v>
      </c>
      <c r="E35" s="156">
        <f t="shared" ref="E35:E40" si="5">(D35/B35)</f>
        <v>1</v>
      </c>
      <c r="F35" s="169" t="s">
        <v>337</v>
      </c>
      <c r="G35" s="166">
        <v>2</v>
      </c>
      <c r="H35" s="127">
        <v>2</v>
      </c>
      <c r="I35" s="128">
        <f t="shared" si="0"/>
        <v>1</v>
      </c>
      <c r="J35" s="118" t="s">
        <v>94</v>
      </c>
    </row>
    <row r="36" spans="1:10" ht="36.75" thickBot="1" x14ac:dyDescent="0.3">
      <c r="A36" s="118" t="s">
        <v>23</v>
      </c>
      <c r="B36" s="154">
        <v>2</v>
      </c>
      <c r="C36" s="115">
        <v>2</v>
      </c>
      <c r="D36" s="148">
        <v>2</v>
      </c>
      <c r="E36" s="156">
        <f t="shared" si="5"/>
        <v>1</v>
      </c>
      <c r="F36" s="169" t="s">
        <v>338</v>
      </c>
      <c r="G36" s="166">
        <v>2</v>
      </c>
      <c r="H36" s="127">
        <v>2</v>
      </c>
      <c r="I36" s="128">
        <f t="shared" si="0"/>
        <v>1</v>
      </c>
      <c r="J36" s="118" t="s">
        <v>95</v>
      </c>
    </row>
    <row r="37" spans="1:10" ht="48.75" thickBot="1" x14ac:dyDescent="0.3">
      <c r="A37" s="118" t="s">
        <v>24</v>
      </c>
      <c r="B37" s="154">
        <v>2</v>
      </c>
      <c r="C37" s="115">
        <v>2</v>
      </c>
      <c r="D37" s="148">
        <v>2</v>
      </c>
      <c r="E37" s="156">
        <f t="shared" si="5"/>
        <v>1</v>
      </c>
      <c r="F37" s="169" t="s">
        <v>339</v>
      </c>
      <c r="G37" s="166">
        <v>2</v>
      </c>
      <c r="H37" s="127">
        <v>2</v>
      </c>
      <c r="I37" s="128">
        <f t="shared" si="0"/>
        <v>1</v>
      </c>
      <c r="J37" s="118" t="s">
        <v>152</v>
      </c>
    </row>
    <row r="38" spans="1:10" ht="36.75" thickBot="1" x14ac:dyDescent="0.3">
      <c r="A38" s="118" t="s">
        <v>25</v>
      </c>
      <c r="B38" s="154">
        <v>2</v>
      </c>
      <c r="C38" s="115">
        <v>2</v>
      </c>
      <c r="D38" s="148">
        <v>2</v>
      </c>
      <c r="E38" s="156">
        <f t="shared" si="5"/>
        <v>1</v>
      </c>
      <c r="F38" s="169" t="s">
        <v>340</v>
      </c>
      <c r="G38" s="166">
        <v>2</v>
      </c>
      <c r="H38" s="127">
        <v>2</v>
      </c>
      <c r="I38" s="128">
        <f t="shared" si="0"/>
        <v>1</v>
      </c>
      <c r="J38" s="118" t="s">
        <v>469</v>
      </c>
    </row>
    <row r="39" spans="1:10" ht="24.75" thickBot="1" x14ac:dyDescent="0.3">
      <c r="A39" s="118" t="s">
        <v>26</v>
      </c>
      <c r="B39" s="154">
        <v>2</v>
      </c>
      <c r="C39" s="115">
        <v>2</v>
      </c>
      <c r="D39" s="148">
        <v>1</v>
      </c>
      <c r="E39" s="156">
        <f t="shared" si="5"/>
        <v>0.5</v>
      </c>
      <c r="F39" s="179" t="s">
        <v>463</v>
      </c>
      <c r="G39" s="166">
        <v>0</v>
      </c>
      <c r="H39" s="127">
        <v>0</v>
      </c>
      <c r="I39" s="128">
        <f t="shared" si="0"/>
        <v>0</v>
      </c>
      <c r="J39" s="227" t="s">
        <v>992</v>
      </c>
    </row>
    <row r="40" spans="1:10" ht="60.75" thickBot="1" x14ac:dyDescent="0.3">
      <c r="A40" s="118" t="s">
        <v>27</v>
      </c>
      <c r="B40" s="154">
        <v>2</v>
      </c>
      <c r="C40" s="115">
        <v>2</v>
      </c>
      <c r="D40" s="148">
        <v>1</v>
      </c>
      <c r="E40" s="211">
        <f t="shared" si="5"/>
        <v>0.5</v>
      </c>
      <c r="F40" s="226" t="s">
        <v>787</v>
      </c>
      <c r="G40" s="166">
        <v>0</v>
      </c>
      <c r="H40" s="127">
        <v>0</v>
      </c>
      <c r="I40" s="128">
        <f t="shared" si="0"/>
        <v>0</v>
      </c>
      <c r="J40" s="227" t="s">
        <v>787</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69" t="s">
        <v>343</v>
      </c>
      <c r="G42" s="166">
        <v>2</v>
      </c>
      <c r="H42" s="127">
        <v>2</v>
      </c>
      <c r="I42" s="128">
        <f t="shared" si="0"/>
        <v>1</v>
      </c>
      <c r="J42" s="118" t="s">
        <v>512</v>
      </c>
    </row>
    <row r="43" spans="1:10" ht="36.75" thickBot="1" x14ac:dyDescent="0.3">
      <c r="A43" s="118" t="s">
        <v>30</v>
      </c>
      <c r="B43" s="154">
        <v>2</v>
      </c>
      <c r="C43" s="115">
        <v>2</v>
      </c>
      <c r="D43" s="148">
        <v>2</v>
      </c>
      <c r="E43" s="156">
        <f t="shared" si="6"/>
        <v>1</v>
      </c>
      <c r="F43" s="169" t="s">
        <v>344</v>
      </c>
      <c r="G43" s="166">
        <v>2</v>
      </c>
      <c r="H43" s="127">
        <v>2</v>
      </c>
      <c r="I43" s="128">
        <f t="shared" si="0"/>
        <v>1</v>
      </c>
      <c r="J43" s="118" t="s">
        <v>525</v>
      </c>
    </row>
    <row r="44" spans="1:10" ht="48.75" thickBot="1" x14ac:dyDescent="0.3">
      <c r="A44" s="118" t="s">
        <v>31</v>
      </c>
      <c r="B44" s="154">
        <v>2</v>
      </c>
      <c r="C44" s="115">
        <v>2</v>
      </c>
      <c r="D44" s="148">
        <v>2</v>
      </c>
      <c r="E44" s="156">
        <f t="shared" si="6"/>
        <v>1</v>
      </c>
      <c r="F44" s="169" t="s">
        <v>345</v>
      </c>
      <c r="G44" s="166">
        <v>2</v>
      </c>
      <c r="H44" s="127">
        <v>2</v>
      </c>
      <c r="I44" s="128">
        <f t="shared" si="0"/>
        <v>1</v>
      </c>
      <c r="J44" s="118" t="s">
        <v>102</v>
      </c>
    </row>
    <row r="45" spans="1:10" ht="48.75" thickBot="1" x14ac:dyDescent="0.3">
      <c r="A45" s="118" t="s">
        <v>32</v>
      </c>
      <c r="B45" s="154">
        <v>2</v>
      </c>
      <c r="C45" s="115">
        <v>2</v>
      </c>
      <c r="D45" s="148">
        <v>2</v>
      </c>
      <c r="E45" s="156">
        <f t="shared" si="6"/>
        <v>1</v>
      </c>
      <c r="F45" s="169" t="s">
        <v>346</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9" t="s">
        <v>347</v>
      </c>
      <c r="G47" s="166">
        <v>2</v>
      </c>
      <c r="H47" s="127">
        <v>2</v>
      </c>
      <c r="I47" s="128">
        <f t="shared" si="0"/>
        <v>1</v>
      </c>
      <c r="J47" s="179" t="s">
        <v>513</v>
      </c>
    </row>
    <row r="48" spans="1:10" ht="60.75" thickBot="1" x14ac:dyDescent="0.3">
      <c r="A48" s="118" t="s">
        <v>34</v>
      </c>
      <c r="B48" s="154">
        <v>2</v>
      </c>
      <c r="C48" s="115">
        <v>2</v>
      </c>
      <c r="D48" s="148">
        <v>2</v>
      </c>
      <c r="E48" s="156">
        <f t="shared" si="7"/>
        <v>1</v>
      </c>
      <c r="F48" s="163" t="s">
        <v>348</v>
      </c>
      <c r="G48" s="166">
        <v>2</v>
      </c>
      <c r="H48" s="127">
        <v>2</v>
      </c>
      <c r="I48" s="128">
        <f t="shared" si="0"/>
        <v>1</v>
      </c>
      <c r="J48" s="179" t="s">
        <v>513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79" t="s">
        <v>159</v>
      </c>
      <c r="G50" s="166">
        <v>2</v>
      </c>
      <c r="H50" s="127">
        <v>2</v>
      </c>
      <c r="I50" s="128">
        <f t="shared" si="0"/>
        <v>1</v>
      </c>
      <c r="J50" s="118" t="s">
        <v>159</v>
      </c>
    </row>
    <row r="51" spans="1:10" ht="28.5" thickBot="1" x14ac:dyDescent="0.3">
      <c r="A51" s="116" t="s">
        <v>36</v>
      </c>
      <c r="B51" s="154">
        <v>2</v>
      </c>
      <c r="C51" s="115">
        <v>2</v>
      </c>
      <c r="D51" s="148">
        <v>1</v>
      </c>
      <c r="E51" s="156">
        <f t="shared" si="8"/>
        <v>0.5</v>
      </c>
      <c r="F51" s="179" t="s">
        <v>160</v>
      </c>
      <c r="G51" s="166">
        <v>1</v>
      </c>
      <c r="H51" s="127">
        <v>1</v>
      </c>
      <c r="I51" s="128">
        <f t="shared" si="0"/>
        <v>0.5</v>
      </c>
      <c r="J51" s="118" t="s">
        <v>570</v>
      </c>
    </row>
    <row r="52" spans="1:10" s="129" customFormat="1" ht="48" thickBot="1" x14ac:dyDescent="0.3">
      <c r="A52" s="135" t="s">
        <v>67</v>
      </c>
      <c r="B52" s="136">
        <f>SUM(B53:B54)</f>
        <v>4</v>
      </c>
      <c r="C52" s="136">
        <f>SUM(C53:C54)</f>
        <v>4</v>
      </c>
      <c r="D52" s="136">
        <f>SUM(D53:D54)</f>
        <v>2</v>
      </c>
      <c r="E52" s="137">
        <f>(D52/B52)</f>
        <v>0.5</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1</v>
      </c>
      <c r="E53" s="156">
        <f t="shared" ref="E53:E54" si="9">(D53/B53)</f>
        <v>0.5</v>
      </c>
      <c r="F53" s="179" t="s">
        <v>464</v>
      </c>
      <c r="G53" s="166">
        <v>0</v>
      </c>
      <c r="H53" s="127">
        <v>0</v>
      </c>
      <c r="I53" s="128">
        <f t="shared" si="0"/>
        <v>0</v>
      </c>
      <c r="J53" s="227" t="s">
        <v>527</v>
      </c>
    </row>
    <row r="54" spans="1:10" ht="60.75" thickBot="1" x14ac:dyDescent="0.3">
      <c r="A54" s="118" t="s">
        <v>38</v>
      </c>
      <c r="B54" s="154">
        <v>2</v>
      </c>
      <c r="C54" s="115">
        <v>2</v>
      </c>
      <c r="D54" s="148">
        <v>1</v>
      </c>
      <c r="E54" s="156">
        <f t="shared" si="9"/>
        <v>0.5</v>
      </c>
      <c r="F54" s="195" t="s">
        <v>465</v>
      </c>
      <c r="G54" s="166">
        <v>0</v>
      </c>
      <c r="H54" s="127">
        <v>0</v>
      </c>
      <c r="I54" s="128">
        <f t="shared" si="0"/>
        <v>0</v>
      </c>
      <c r="J54" s="227" t="s">
        <v>528</v>
      </c>
    </row>
    <row r="55" spans="1:10" s="129" customFormat="1" ht="48" thickBot="1" x14ac:dyDescent="0.3">
      <c r="A55" s="139" t="s">
        <v>68</v>
      </c>
      <c r="B55" s="136">
        <f>SUM(B56:B59)</f>
        <v>8</v>
      </c>
      <c r="C55" s="136">
        <f>SUM(C56:C59)</f>
        <v>8</v>
      </c>
      <c r="D55" s="136">
        <f>SUM(D56:D59)</f>
        <v>7</v>
      </c>
      <c r="E55" s="137">
        <f>(D55/B55)</f>
        <v>0.875</v>
      </c>
      <c r="F55" s="136" t="str">
        <f>IF(E55&gt;=0.5,"Đạt","Không đạt")</f>
        <v>Đạt</v>
      </c>
      <c r="G55" s="136">
        <f>SUM(G56:G59)</f>
        <v>5</v>
      </c>
      <c r="H55" s="136">
        <f>SUM(H56:H59)</f>
        <v>5</v>
      </c>
      <c r="I55" s="138">
        <f t="shared" si="0"/>
        <v>0.625</v>
      </c>
      <c r="J55" s="160" t="str">
        <f>IF(I55&gt;=0.5,"Đạt","Không đạt")</f>
        <v>Đạt</v>
      </c>
    </row>
    <row r="56" spans="1:10" ht="48.75" thickBot="1" x14ac:dyDescent="0.3">
      <c r="A56" s="118" t="s">
        <v>39</v>
      </c>
      <c r="B56" s="154">
        <v>2</v>
      </c>
      <c r="C56" s="115">
        <v>2</v>
      </c>
      <c r="D56" s="148">
        <v>1</v>
      </c>
      <c r="E56" s="156">
        <f t="shared" ref="E56:E59" si="10">(D56/B56)</f>
        <v>0.5</v>
      </c>
      <c r="F56" s="169" t="s">
        <v>353</v>
      </c>
      <c r="G56" s="166">
        <v>2</v>
      </c>
      <c r="H56" s="127">
        <v>2</v>
      </c>
      <c r="I56" s="128">
        <f t="shared" si="0"/>
        <v>1</v>
      </c>
      <c r="J56" s="169" t="s">
        <v>382</v>
      </c>
    </row>
    <row r="57" spans="1:10" ht="60.75" thickBot="1" x14ac:dyDescent="0.3">
      <c r="A57" s="118" t="s">
        <v>40</v>
      </c>
      <c r="B57" s="154">
        <v>2</v>
      </c>
      <c r="C57" s="115">
        <v>2</v>
      </c>
      <c r="D57" s="148">
        <v>2</v>
      </c>
      <c r="E57" s="156">
        <f t="shared" si="10"/>
        <v>1</v>
      </c>
      <c r="F57" s="169" t="s">
        <v>354</v>
      </c>
      <c r="G57" s="166">
        <v>2</v>
      </c>
      <c r="H57" s="127">
        <v>2</v>
      </c>
      <c r="I57" s="128">
        <f t="shared" si="0"/>
        <v>1</v>
      </c>
      <c r="J57" s="118" t="s">
        <v>108</v>
      </c>
    </row>
    <row r="58" spans="1:10" ht="48.75" thickBot="1" x14ac:dyDescent="0.3">
      <c r="A58" s="118" t="s">
        <v>41</v>
      </c>
      <c r="B58" s="154">
        <v>2</v>
      </c>
      <c r="C58" s="115">
        <v>2</v>
      </c>
      <c r="D58" s="148">
        <v>2</v>
      </c>
      <c r="E58" s="156">
        <f t="shared" si="10"/>
        <v>1</v>
      </c>
      <c r="F58" s="169" t="s">
        <v>355</v>
      </c>
      <c r="G58" s="166">
        <v>1</v>
      </c>
      <c r="H58" s="127">
        <v>1</v>
      </c>
      <c r="I58" s="128">
        <f t="shared" si="0"/>
        <v>0.5</v>
      </c>
      <c r="J58" s="118" t="s">
        <v>108</v>
      </c>
    </row>
    <row r="59" spans="1:10" ht="60.75" thickBot="1" x14ac:dyDescent="0.3">
      <c r="A59" s="118" t="s">
        <v>42</v>
      </c>
      <c r="B59" s="154">
        <v>2</v>
      </c>
      <c r="C59" s="115">
        <v>2</v>
      </c>
      <c r="D59" s="148">
        <v>2</v>
      </c>
      <c r="E59" s="156">
        <f t="shared" si="10"/>
        <v>1</v>
      </c>
      <c r="F59" s="169" t="s">
        <v>356</v>
      </c>
      <c r="G59" s="166">
        <v>0</v>
      </c>
      <c r="H59" s="127">
        <v>0</v>
      </c>
      <c r="I59" s="128">
        <f t="shared" si="0"/>
        <v>0</v>
      </c>
      <c r="J59" s="227" t="s">
        <v>1019</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2</v>
      </c>
      <c r="H60" s="136">
        <f>SUM(H61:H62)</f>
        <v>2</v>
      </c>
      <c r="I60" s="138">
        <f t="shared" si="0"/>
        <v>0.5</v>
      </c>
      <c r="J60" s="136" t="str">
        <f>IF(I60&gt;=0.5,"Đạt","Không đạt")</f>
        <v>Đạt</v>
      </c>
    </row>
    <row r="61" spans="1:10" ht="48.75" thickBot="1" x14ac:dyDescent="0.3">
      <c r="A61" s="118" t="s">
        <v>43</v>
      </c>
      <c r="B61" s="154">
        <v>2</v>
      </c>
      <c r="C61" s="126">
        <v>2</v>
      </c>
      <c r="D61" s="148">
        <v>2</v>
      </c>
      <c r="E61" s="156">
        <f t="shared" ref="E61:E62" si="11">(D61/B61)</f>
        <v>1</v>
      </c>
      <c r="F61" s="179" t="s">
        <v>112</v>
      </c>
      <c r="G61" s="166">
        <v>2</v>
      </c>
      <c r="H61" s="127">
        <v>2</v>
      </c>
      <c r="I61" s="128">
        <f t="shared" si="0"/>
        <v>1</v>
      </c>
      <c r="J61" s="118" t="s">
        <v>112</v>
      </c>
    </row>
    <row r="62" spans="1:10" ht="48.75" thickBot="1" x14ac:dyDescent="0.3">
      <c r="A62" s="118" t="s">
        <v>44</v>
      </c>
      <c r="B62" s="154">
        <v>2</v>
      </c>
      <c r="C62" s="126">
        <v>2</v>
      </c>
      <c r="D62" s="148">
        <v>2</v>
      </c>
      <c r="E62" s="156">
        <f t="shared" si="11"/>
        <v>1</v>
      </c>
      <c r="F62" s="179" t="s">
        <v>466</v>
      </c>
      <c r="G62" s="166">
        <v>0</v>
      </c>
      <c r="H62" s="127">
        <v>0</v>
      </c>
      <c r="I62" s="128">
        <f t="shared" si="0"/>
        <v>0</v>
      </c>
      <c r="J62" s="227" t="s">
        <v>787</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79" t="s">
        <v>112</v>
      </c>
      <c r="G64" s="166">
        <v>2</v>
      </c>
      <c r="H64" s="127">
        <v>2</v>
      </c>
      <c r="I64" s="128">
        <f t="shared" si="0"/>
        <v>1</v>
      </c>
      <c r="J64" s="118" t="s">
        <v>971</v>
      </c>
    </row>
    <row r="65" spans="1:10" ht="108.75" thickBot="1" x14ac:dyDescent="0.3">
      <c r="A65" s="121" t="s">
        <v>46</v>
      </c>
      <c r="B65" s="154">
        <v>2</v>
      </c>
      <c r="C65" s="126">
        <v>2</v>
      </c>
      <c r="D65" s="148">
        <v>1</v>
      </c>
      <c r="E65" s="156">
        <f t="shared" si="12"/>
        <v>0.5</v>
      </c>
      <c r="F65" s="179" t="s">
        <v>467</v>
      </c>
      <c r="G65" s="166">
        <v>1</v>
      </c>
      <c r="H65" s="127">
        <v>1</v>
      </c>
      <c r="I65" s="128">
        <f t="shared" si="0"/>
        <v>0.5</v>
      </c>
      <c r="J65" s="226" t="s">
        <v>958</v>
      </c>
    </row>
    <row r="66" spans="1:10" s="129" customFormat="1" ht="63.75" thickBot="1" x14ac:dyDescent="0.3">
      <c r="A66" s="141" t="s">
        <v>47</v>
      </c>
      <c r="B66" s="133">
        <f>SUM(B67,B72,B75)</f>
        <v>16</v>
      </c>
      <c r="C66" s="133">
        <f>SUM(C67,C72,C75)</f>
        <v>16</v>
      </c>
      <c r="D66" s="133">
        <f>SUM(D67,D72,D75)</f>
        <v>8</v>
      </c>
      <c r="E66" s="134">
        <f>(D66/B66)</f>
        <v>0.5</v>
      </c>
      <c r="F66" s="152" t="str">
        <f>IF(E66&gt;=0.5,"Đạt","Không đạt")</f>
        <v>Đạt</v>
      </c>
      <c r="G66" s="133">
        <f>SUM(G67,G72,G75)</f>
        <v>7</v>
      </c>
      <c r="H66" s="133">
        <f>SUM(H67,H72,H75)</f>
        <v>7</v>
      </c>
      <c r="I66" s="134">
        <f t="shared" si="0"/>
        <v>0.4375</v>
      </c>
      <c r="J66" s="152" t="str">
        <f>IF(I66&gt;=0.5,"Đạt","Không đạt")</f>
        <v>Không đạt</v>
      </c>
    </row>
    <row r="67" spans="1:10" s="129" customFormat="1" ht="32.25" thickBot="1" x14ac:dyDescent="0.3">
      <c r="A67" s="140" t="s">
        <v>48</v>
      </c>
      <c r="B67" s="136">
        <f>SUM(B68:B71)</f>
        <v>8</v>
      </c>
      <c r="C67" s="136">
        <f>SUM(C68:C71)</f>
        <v>8</v>
      </c>
      <c r="D67" s="136">
        <f>SUM(D68:D71)</f>
        <v>4</v>
      </c>
      <c r="E67" s="137">
        <f>(D67/B67)</f>
        <v>0.5</v>
      </c>
      <c r="F67" s="136" t="str">
        <f>IF(E67&gt;=0.5,"Đạt","Không đạt")</f>
        <v>Đạt</v>
      </c>
      <c r="G67" s="136">
        <f>SUM(G68:G71)</f>
        <v>3</v>
      </c>
      <c r="H67" s="136">
        <f>SUM(H68:H71)</f>
        <v>3</v>
      </c>
      <c r="I67" s="138">
        <f t="shared" si="0"/>
        <v>0.375</v>
      </c>
      <c r="J67" s="136" t="str">
        <f>IF(I67&gt;=0.5,"Đạt","Không đạt")</f>
        <v>Không đạt</v>
      </c>
    </row>
    <row r="68" spans="1:10" ht="72.75" thickBot="1" x14ac:dyDescent="0.3">
      <c r="A68" s="121" t="s">
        <v>49</v>
      </c>
      <c r="B68" s="154">
        <v>2</v>
      </c>
      <c r="C68" s="126">
        <v>2</v>
      </c>
      <c r="D68" s="148">
        <v>2</v>
      </c>
      <c r="E68" s="156">
        <f t="shared" ref="E68:E71" si="13">(D68/B68)</f>
        <v>1</v>
      </c>
      <c r="F68" s="169" t="s">
        <v>360</v>
      </c>
      <c r="G68" s="166">
        <v>2</v>
      </c>
      <c r="H68" s="127">
        <v>2</v>
      </c>
      <c r="I68" s="128">
        <f t="shared" si="0"/>
        <v>1</v>
      </c>
      <c r="J68" s="118" t="s">
        <v>531</v>
      </c>
    </row>
    <row r="69" spans="1:10" ht="24.75" thickBot="1" x14ac:dyDescent="0.3">
      <c r="A69" s="121" t="s">
        <v>50</v>
      </c>
      <c r="B69" s="154">
        <v>2</v>
      </c>
      <c r="C69" s="126">
        <v>2</v>
      </c>
      <c r="D69" s="148">
        <v>0</v>
      </c>
      <c r="E69" s="156">
        <f t="shared" si="13"/>
        <v>0</v>
      </c>
      <c r="F69" s="221" t="s">
        <v>468</v>
      </c>
      <c r="G69" s="166">
        <v>0</v>
      </c>
      <c r="H69" s="127">
        <v>0</v>
      </c>
      <c r="I69" s="128">
        <f t="shared" si="0"/>
        <v>0</v>
      </c>
      <c r="J69" s="291" t="s">
        <v>596</v>
      </c>
    </row>
    <row r="70" spans="1:10" ht="48.75" thickBot="1" x14ac:dyDescent="0.3">
      <c r="A70" s="121" t="s">
        <v>51</v>
      </c>
      <c r="B70" s="154">
        <v>2</v>
      </c>
      <c r="C70" s="126">
        <v>2</v>
      </c>
      <c r="D70" s="148">
        <v>2</v>
      </c>
      <c r="E70" s="156">
        <f t="shared" si="13"/>
        <v>1</v>
      </c>
      <c r="F70" s="169" t="s">
        <v>362</v>
      </c>
      <c r="G70" s="166">
        <v>1</v>
      </c>
      <c r="H70" s="127">
        <v>1</v>
      </c>
      <c r="I70" s="128">
        <f t="shared" si="0"/>
        <v>0.5</v>
      </c>
      <c r="J70" s="226" t="s">
        <v>836</v>
      </c>
    </row>
    <row r="71" spans="1:10" ht="72.75" thickBot="1" x14ac:dyDescent="0.3">
      <c r="A71" s="121" t="s">
        <v>52</v>
      </c>
      <c r="B71" s="154">
        <v>2</v>
      </c>
      <c r="C71" s="126">
        <v>2</v>
      </c>
      <c r="D71" s="148">
        <v>0</v>
      </c>
      <c r="E71" s="156">
        <f t="shared" si="13"/>
        <v>0</v>
      </c>
      <c r="F71" s="221" t="s">
        <v>468</v>
      </c>
      <c r="G71" s="166">
        <v>0</v>
      </c>
      <c r="H71" s="127">
        <v>0</v>
      </c>
      <c r="I71" s="128">
        <f t="shared" si="0"/>
        <v>0</v>
      </c>
      <c r="J71" s="227" t="s">
        <v>627</v>
      </c>
    </row>
    <row r="72" spans="1:10" s="129" customFormat="1" ht="48" thickBot="1" x14ac:dyDescent="0.3">
      <c r="A72" s="140" t="s">
        <v>63</v>
      </c>
      <c r="B72" s="136">
        <f>SUM(B73:B74)</f>
        <v>4</v>
      </c>
      <c r="C72" s="136">
        <f>SUM(C73:C74)</f>
        <v>4</v>
      </c>
      <c r="D72" s="136">
        <f>SUM(D73:D74)</f>
        <v>2</v>
      </c>
      <c r="E72" s="137">
        <f>(D72/B72)</f>
        <v>0.5</v>
      </c>
      <c r="F72" s="210" t="s">
        <v>364</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69" t="s">
        <v>365</v>
      </c>
      <c r="G73" s="166">
        <v>2</v>
      </c>
      <c r="H73" s="127">
        <v>2</v>
      </c>
      <c r="I73" s="128">
        <f t="shared" si="0"/>
        <v>1</v>
      </c>
      <c r="J73" s="118" t="s">
        <v>643</v>
      </c>
    </row>
    <row r="74" spans="1:10" ht="36.75" thickBot="1" x14ac:dyDescent="0.3">
      <c r="A74" s="121" t="s">
        <v>54</v>
      </c>
      <c r="B74" s="154">
        <v>2</v>
      </c>
      <c r="C74" s="126">
        <v>2</v>
      </c>
      <c r="D74" s="148">
        <v>0</v>
      </c>
      <c r="E74" s="156">
        <f t="shared" si="14"/>
        <v>0</v>
      </c>
      <c r="F74" s="169" t="s">
        <v>361</v>
      </c>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221"/>
      <c r="G76" s="166">
        <v>2</v>
      </c>
      <c r="H76" s="127">
        <v>2</v>
      </c>
      <c r="I76" s="128">
        <f t="shared" si="0"/>
        <v>1</v>
      </c>
      <c r="J76" s="118" t="s">
        <v>1020</v>
      </c>
    </row>
    <row r="77" spans="1:10" ht="36.75" thickBot="1" x14ac:dyDescent="0.3">
      <c r="A77" s="121" t="s">
        <v>56</v>
      </c>
      <c r="B77" s="154">
        <v>2</v>
      </c>
      <c r="C77" s="126">
        <v>2</v>
      </c>
      <c r="D77" s="148">
        <v>0</v>
      </c>
      <c r="E77" s="156">
        <f t="shared" si="15"/>
        <v>0</v>
      </c>
      <c r="F77" s="221" t="s">
        <v>468</v>
      </c>
      <c r="G77" s="166">
        <v>0</v>
      </c>
      <c r="H77" s="127">
        <v>0</v>
      </c>
      <c r="I77" s="128">
        <f t="shared" si="0"/>
        <v>0</v>
      </c>
      <c r="J77" s="227" t="s">
        <v>536</v>
      </c>
    </row>
    <row r="78" spans="1:10" ht="16.5" thickBot="1" x14ac:dyDescent="0.3">
      <c r="A78" s="122" t="s">
        <v>57</v>
      </c>
      <c r="B78" s="153">
        <f>SUM(B16,B30,B66)</f>
        <v>88</v>
      </c>
      <c r="C78" s="117">
        <f>SUM(C16,C30,C66)</f>
        <v>88</v>
      </c>
      <c r="D78" s="124">
        <f>SUM(D16,D30,D66)</f>
        <v>69</v>
      </c>
      <c r="E78" s="164">
        <f>(D78/B78)</f>
        <v>0.78409090909090906</v>
      </c>
      <c r="F78" s="115"/>
      <c r="G78" s="165">
        <f>SUM(G16,G30,G66)</f>
        <v>57</v>
      </c>
      <c r="H78" s="124">
        <f>SUM(H16,H30,H66)</f>
        <v>57</v>
      </c>
      <c r="I78" s="164">
        <f t="shared" si="0"/>
        <v>0.64772727272727271</v>
      </c>
      <c r="J78" s="115"/>
    </row>
    <row r="79" spans="1:10" ht="16.5" thickBot="1" x14ac:dyDescent="0.3">
      <c r="A79" s="122" t="s">
        <v>58</v>
      </c>
      <c r="B79" s="153">
        <v>100</v>
      </c>
      <c r="C79" s="117">
        <f>(C78*B79)/B78</f>
        <v>100</v>
      </c>
      <c r="D79" s="125">
        <f>(D78*B79)/B78</f>
        <v>78.409090909090907</v>
      </c>
      <c r="E79" s="164">
        <f>(D79/B79)</f>
        <v>0.78409090909090906</v>
      </c>
      <c r="F79" s="115"/>
      <c r="G79" s="167">
        <f>(G78/B78)*100</f>
        <v>64.772727272727266</v>
      </c>
      <c r="H79" s="125">
        <f>(H78*B79)/B78</f>
        <v>64.772727272727266</v>
      </c>
      <c r="I79" s="164">
        <f t="shared" si="0"/>
        <v>0.64772727272727271</v>
      </c>
      <c r="J79" s="115"/>
    </row>
    <row r="80" spans="1:10"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B</v>
      </c>
      <c r="E80" s="389"/>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1025</v>
      </c>
      <c r="B86" s="390"/>
      <c r="C86" s="390"/>
      <c r="D86" s="390"/>
      <c r="E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I86:J86"/>
    <mergeCell ref="A14:A15"/>
    <mergeCell ref="B14:B15"/>
    <mergeCell ref="C14:C15"/>
    <mergeCell ref="D14:F14"/>
    <mergeCell ref="G14:J14"/>
    <mergeCell ref="D80:E80"/>
    <mergeCell ref="H80:I80"/>
    <mergeCell ref="A86:E86"/>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6:M89"/>
  <sheetViews>
    <sheetView topLeftCell="A80" zoomScale="115" zoomScaleNormal="115" workbookViewId="0">
      <selection activeCell="G86" sqref="G86"/>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84</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51" t="s">
        <v>82</v>
      </c>
      <c r="B11" s="51"/>
      <c r="C11" s="51"/>
      <c r="D11" s="51"/>
      <c r="E11" s="51"/>
      <c r="F11" s="51"/>
      <c r="G11" s="51"/>
      <c r="H11" s="51"/>
      <c r="I11" s="51"/>
      <c r="J11" s="51"/>
    </row>
    <row r="12" spans="1:13" ht="54" customHeight="1" x14ac:dyDescent="0.25">
      <c r="A12" s="379" t="s">
        <v>86</v>
      </c>
      <c r="B12" s="379"/>
      <c r="C12" s="379"/>
      <c r="D12" s="379"/>
      <c r="E12" s="379"/>
      <c r="F12" s="379"/>
      <c r="G12" s="379"/>
      <c r="H12" s="379"/>
      <c r="I12" s="379"/>
      <c r="J12" s="379"/>
    </row>
    <row r="13" spans="1:13" ht="9.6" customHeight="1" thickBot="1" x14ac:dyDescent="0.5">
      <c r="B13" s="17"/>
      <c r="C13" s="17"/>
      <c r="D13" s="32"/>
      <c r="E13" s="32"/>
      <c r="F13" s="17"/>
      <c r="G13" s="17"/>
      <c r="H13" s="17"/>
      <c r="I13" s="17"/>
      <c r="J13" s="47"/>
    </row>
    <row r="14" spans="1:13" ht="17.45" customHeight="1" thickBot="1" x14ac:dyDescent="0.3">
      <c r="A14" s="384" t="s">
        <v>0</v>
      </c>
      <c r="B14" s="384" t="s">
        <v>1</v>
      </c>
      <c r="C14" s="384" t="s">
        <v>1</v>
      </c>
      <c r="D14" s="386" t="s">
        <v>2</v>
      </c>
      <c r="E14" s="387"/>
      <c r="F14" s="388"/>
      <c r="G14" s="386" t="s">
        <v>3</v>
      </c>
      <c r="H14" s="387"/>
      <c r="I14" s="387"/>
      <c r="J14" s="388"/>
      <c r="M14" s="18"/>
    </row>
    <row r="15" spans="1:13" ht="158.25" thickBot="1" x14ac:dyDescent="0.3">
      <c r="A15" s="385"/>
      <c r="B15" s="385"/>
      <c r="C15" s="385"/>
      <c r="D15" s="33" t="s">
        <v>71</v>
      </c>
      <c r="E15" s="33" t="s">
        <v>76</v>
      </c>
      <c r="F15" s="1" t="s">
        <v>78</v>
      </c>
      <c r="G15" s="1" t="s">
        <v>72</v>
      </c>
      <c r="H15" s="1" t="s">
        <v>73</v>
      </c>
      <c r="I15" s="2" t="s">
        <v>77</v>
      </c>
      <c r="J15" s="1" t="s">
        <v>79</v>
      </c>
      <c r="M15" s="18"/>
    </row>
    <row r="16" spans="1:13" s="16" customFormat="1" ht="32.25" thickBot="1" x14ac:dyDescent="0.3">
      <c r="A16" s="19" t="s">
        <v>4</v>
      </c>
      <c r="B16" s="20">
        <f>SUM(B17,B24,B27)</f>
        <v>20</v>
      </c>
      <c r="C16" s="20">
        <f>SUM(C17,C24,C27)</f>
        <v>20</v>
      </c>
      <c r="D16" s="20">
        <f>SUM(D17,D24,D27)</f>
        <v>18</v>
      </c>
      <c r="E16" s="21">
        <f>(D16/B16)</f>
        <v>0.9</v>
      </c>
      <c r="F16" s="38" t="str">
        <f>IF(E16&gt;=0.5,"Đạt","Không đạt")</f>
        <v>Đạt</v>
      </c>
      <c r="G16" s="20">
        <f>SUM(G17,G24,G27)</f>
        <v>19</v>
      </c>
      <c r="H16" s="20">
        <f>SUM(H17,H24,H27)</f>
        <v>18</v>
      </c>
      <c r="I16" s="21">
        <f t="shared" ref="I16:I79" si="0">(H16/B16)</f>
        <v>0.9</v>
      </c>
      <c r="J16" s="38" t="str">
        <f>IF(I16&gt;=0.5,"Đạt","Không đạt")</f>
        <v>Đạt</v>
      </c>
    </row>
    <row r="17" spans="1:10" s="16" customFormat="1" ht="32.25" thickBot="1" x14ac:dyDescent="0.3">
      <c r="A17" s="22" t="s">
        <v>5</v>
      </c>
      <c r="B17" s="23">
        <f>SUM(B18:B23)</f>
        <v>12</v>
      </c>
      <c r="C17" s="23">
        <f>SUM(C18:C23)</f>
        <v>12</v>
      </c>
      <c r="D17" s="23">
        <f>SUM(D18:D23)</f>
        <v>12</v>
      </c>
      <c r="E17" s="24">
        <f>(D17/B17)</f>
        <v>1</v>
      </c>
      <c r="F17" s="23" t="str">
        <f>IF(E17&gt;=0.5,"Đạt"," Không đạt")</f>
        <v>Đạt</v>
      </c>
      <c r="G17" s="23">
        <f>SUM(G18:G23)</f>
        <v>12</v>
      </c>
      <c r="H17" s="23">
        <f>SUM(H18:H23)</f>
        <v>12</v>
      </c>
      <c r="I17" s="25">
        <f t="shared" si="0"/>
        <v>1</v>
      </c>
      <c r="J17" s="23" t="str">
        <f>IF(I17&gt;=0.5,"Đạt","Không đạt")</f>
        <v>Đạt</v>
      </c>
    </row>
    <row r="18" spans="1:10" ht="172.5" thickBot="1" x14ac:dyDescent="0.3">
      <c r="A18" s="4" t="s">
        <v>6</v>
      </c>
      <c r="B18" s="40">
        <v>2</v>
      </c>
      <c r="C18" s="3">
        <v>2</v>
      </c>
      <c r="D18" s="34">
        <v>2</v>
      </c>
      <c r="E18" s="42">
        <f>(D18/B18)</f>
        <v>1</v>
      </c>
      <c r="F18" s="221" t="s">
        <v>736</v>
      </c>
      <c r="G18" s="53">
        <v>2</v>
      </c>
      <c r="H18" s="14">
        <v>2</v>
      </c>
      <c r="I18" s="15">
        <f t="shared" si="0"/>
        <v>1</v>
      </c>
      <c r="J18" s="179" t="s">
        <v>736</v>
      </c>
    </row>
    <row r="19" spans="1:10" ht="108.75" thickBot="1" x14ac:dyDescent="0.3">
      <c r="A19" s="6" t="s">
        <v>7</v>
      </c>
      <c r="B19" s="40">
        <v>2</v>
      </c>
      <c r="C19" s="3">
        <v>2</v>
      </c>
      <c r="D19" s="34">
        <v>2</v>
      </c>
      <c r="E19" s="42">
        <f t="shared" ref="E19:E23" si="1">(D19/B19)</f>
        <v>1</v>
      </c>
      <c r="F19" s="118" t="s">
        <v>732</v>
      </c>
      <c r="G19" s="53">
        <v>2</v>
      </c>
      <c r="H19" s="14">
        <v>2</v>
      </c>
      <c r="I19" s="15">
        <f t="shared" si="0"/>
        <v>1</v>
      </c>
      <c r="J19" s="118" t="s">
        <v>732</v>
      </c>
    </row>
    <row r="20" spans="1:10" ht="84.75" thickBot="1" x14ac:dyDescent="0.3">
      <c r="A20" s="6" t="s">
        <v>8</v>
      </c>
      <c r="B20" s="40">
        <v>2</v>
      </c>
      <c r="C20" s="3">
        <v>2</v>
      </c>
      <c r="D20" s="34">
        <v>2</v>
      </c>
      <c r="E20" s="42">
        <f t="shared" si="1"/>
        <v>1</v>
      </c>
      <c r="F20" s="118" t="s">
        <v>733</v>
      </c>
      <c r="G20" s="53">
        <v>2</v>
      </c>
      <c r="H20" s="14">
        <v>2</v>
      </c>
      <c r="I20" s="15">
        <f t="shared" si="0"/>
        <v>1</v>
      </c>
      <c r="J20" s="118" t="s">
        <v>733</v>
      </c>
    </row>
    <row r="21" spans="1:10" ht="72.75" thickBot="1" x14ac:dyDescent="0.3">
      <c r="A21" s="6" t="s">
        <v>9</v>
      </c>
      <c r="B21" s="40">
        <v>2</v>
      </c>
      <c r="C21" s="3">
        <v>2</v>
      </c>
      <c r="D21" s="34">
        <v>2</v>
      </c>
      <c r="E21" s="42">
        <f t="shared" si="1"/>
        <v>1</v>
      </c>
      <c r="F21" s="118" t="s">
        <v>734</v>
      </c>
      <c r="G21" s="53">
        <v>2</v>
      </c>
      <c r="H21" s="14">
        <v>2</v>
      </c>
      <c r="I21" s="15">
        <f t="shared" si="0"/>
        <v>1</v>
      </c>
      <c r="J21" s="118" t="s">
        <v>849</v>
      </c>
    </row>
    <row r="22" spans="1:10" ht="36.75" thickBot="1" x14ac:dyDescent="0.3">
      <c r="A22" s="6" t="s">
        <v>10</v>
      </c>
      <c r="B22" s="40">
        <v>2</v>
      </c>
      <c r="C22" s="3">
        <v>2</v>
      </c>
      <c r="D22" s="34">
        <v>2</v>
      </c>
      <c r="E22" s="42">
        <f t="shared" si="1"/>
        <v>1</v>
      </c>
      <c r="F22" s="118" t="s">
        <v>735</v>
      </c>
      <c r="G22" s="53">
        <v>2</v>
      </c>
      <c r="H22" s="14">
        <v>2</v>
      </c>
      <c r="I22" s="15">
        <f t="shared" si="0"/>
        <v>1</v>
      </c>
      <c r="J22" s="118" t="s">
        <v>735</v>
      </c>
    </row>
    <row r="23" spans="1:10" ht="60.75" thickBot="1" x14ac:dyDescent="0.3">
      <c r="A23" s="6" t="s">
        <v>11</v>
      </c>
      <c r="B23" s="40">
        <v>2</v>
      </c>
      <c r="C23" s="3">
        <v>2</v>
      </c>
      <c r="D23" s="34">
        <v>2</v>
      </c>
      <c r="E23" s="42">
        <f t="shared" si="1"/>
        <v>1</v>
      </c>
      <c r="F23" s="118" t="s">
        <v>795</v>
      </c>
      <c r="G23" s="53">
        <v>2</v>
      </c>
      <c r="H23" s="14">
        <v>2</v>
      </c>
      <c r="I23" s="15">
        <f t="shared" si="0"/>
        <v>1</v>
      </c>
      <c r="J23" s="118" t="s">
        <v>795</v>
      </c>
    </row>
    <row r="24" spans="1:10" s="16" customFormat="1" ht="32.25" thickBot="1" x14ac:dyDescent="0.3">
      <c r="A24" s="22" t="s">
        <v>12</v>
      </c>
      <c r="B24" s="23">
        <f>SUM(B25:B26)</f>
        <v>4</v>
      </c>
      <c r="C24" s="23">
        <f>SUM(C25:C26)</f>
        <v>4</v>
      </c>
      <c r="D24" s="23">
        <f>SUM(D25:D26)</f>
        <v>4</v>
      </c>
      <c r="E24" s="24">
        <f>(D24/B24)</f>
        <v>1</v>
      </c>
      <c r="F24" s="136" t="str">
        <f>IF(E24&gt;=0.5,"Đạt","Không đạt")</f>
        <v>Đạt</v>
      </c>
      <c r="G24" s="23">
        <f>SUM(G25:G26)</f>
        <v>4</v>
      </c>
      <c r="H24" s="23">
        <f>SUM(H25:H26)</f>
        <v>4</v>
      </c>
      <c r="I24" s="25">
        <f>(H24/B24)</f>
        <v>1</v>
      </c>
      <c r="J24" s="43" t="str">
        <f>IF(I24&gt;=0.5,"Đạt","Không đạt")</f>
        <v>Đạt</v>
      </c>
    </row>
    <row r="25" spans="1:10" ht="264.75" thickBot="1" x14ac:dyDescent="0.3">
      <c r="A25" s="6" t="s">
        <v>70</v>
      </c>
      <c r="B25" s="41">
        <v>2</v>
      </c>
      <c r="C25" s="7">
        <v>2</v>
      </c>
      <c r="D25" s="34">
        <v>2</v>
      </c>
      <c r="E25" s="42">
        <f t="shared" ref="E25:E26" si="2">(D25/B25)</f>
        <v>1</v>
      </c>
      <c r="F25" s="118" t="s">
        <v>796</v>
      </c>
      <c r="G25" s="53">
        <v>2</v>
      </c>
      <c r="H25" s="14">
        <v>2</v>
      </c>
      <c r="I25" s="15">
        <f t="shared" si="0"/>
        <v>1</v>
      </c>
      <c r="J25" s="118" t="s">
        <v>796</v>
      </c>
    </row>
    <row r="26" spans="1:10" ht="64.5" thickBot="1" x14ac:dyDescent="0.3">
      <c r="A26" s="4" t="s">
        <v>13</v>
      </c>
      <c r="B26" s="40">
        <v>2</v>
      </c>
      <c r="C26" s="3">
        <v>2</v>
      </c>
      <c r="D26" s="34">
        <v>2</v>
      </c>
      <c r="E26" s="42">
        <f t="shared" si="2"/>
        <v>1</v>
      </c>
      <c r="F26" s="118" t="s">
        <v>797</v>
      </c>
      <c r="G26" s="53">
        <v>2</v>
      </c>
      <c r="H26" s="14">
        <v>2</v>
      </c>
      <c r="I26" s="15">
        <f t="shared" si="0"/>
        <v>1</v>
      </c>
      <c r="J26" s="118" t="s">
        <v>797</v>
      </c>
    </row>
    <row r="27" spans="1:10" s="16" customFormat="1" ht="32.25" thickBot="1" x14ac:dyDescent="0.3">
      <c r="A27" s="22" t="s">
        <v>14</v>
      </c>
      <c r="B27" s="23">
        <f>SUM(B28:B29)</f>
        <v>4</v>
      </c>
      <c r="C27" s="23">
        <f>SUM(C28:C29)</f>
        <v>4</v>
      </c>
      <c r="D27" s="23">
        <f>SUM(D28:D29)</f>
        <v>2</v>
      </c>
      <c r="E27" s="24">
        <f>(D27/B27)</f>
        <v>0.5</v>
      </c>
      <c r="F27" s="23" t="str">
        <f>IF(E27&gt;=0.5,"Đạt","Không đạt")</f>
        <v>Đạt</v>
      </c>
      <c r="G27" s="23">
        <f>SUM(G28:G29)</f>
        <v>3</v>
      </c>
      <c r="H27" s="23">
        <f>SUM(H28:H29)</f>
        <v>2</v>
      </c>
      <c r="I27" s="25">
        <f>(H27/B27)</f>
        <v>0.5</v>
      </c>
      <c r="J27" s="44" t="str">
        <f>IF(I27&gt;=0.5,"Đạt","Không đạt")</f>
        <v>Đạt</v>
      </c>
    </row>
    <row r="28" spans="1:10" ht="96.75" thickBot="1" x14ac:dyDescent="0.3">
      <c r="A28" s="6" t="s">
        <v>15</v>
      </c>
      <c r="B28" s="40">
        <v>2</v>
      </c>
      <c r="C28" s="3">
        <v>2</v>
      </c>
      <c r="D28" s="34">
        <v>0</v>
      </c>
      <c r="E28" s="42">
        <f t="shared" ref="E28:E29" si="3">(D28/B28)</f>
        <v>0</v>
      </c>
      <c r="F28" s="118" t="s">
        <v>798</v>
      </c>
      <c r="G28" s="53">
        <v>1</v>
      </c>
      <c r="H28" s="14">
        <v>0</v>
      </c>
      <c r="I28" s="15">
        <f t="shared" si="0"/>
        <v>0</v>
      </c>
      <c r="J28" s="313" t="s">
        <v>738</v>
      </c>
    </row>
    <row r="29" spans="1:10" ht="60.75" thickBot="1" x14ac:dyDescent="0.3">
      <c r="A29" s="4" t="s">
        <v>16</v>
      </c>
      <c r="B29" s="40">
        <v>2</v>
      </c>
      <c r="C29" s="3">
        <v>2</v>
      </c>
      <c r="D29" s="34">
        <v>2</v>
      </c>
      <c r="E29" s="42">
        <f t="shared" si="3"/>
        <v>1</v>
      </c>
      <c r="F29" s="118" t="s">
        <v>737</v>
      </c>
      <c r="G29" s="53">
        <v>2</v>
      </c>
      <c r="H29" s="14">
        <v>2</v>
      </c>
      <c r="I29" s="15">
        <f t="shared" si="0"/>
        <v>1</v>
      </c>
      <c r="J29" s="118" t="s">
        <v>739</v>
      </c>
    </row>
    <row r="30" spans="1:10" s="16" customFormat="1" ht="32.25" thickBot="1" x14ac:dyDescent="0.3">
      <c r="A30" s="19" t="s">
        <v>17</v>
      </c>
      <c r="B30" s="20">
        <f>SUM(B31,B34,B41,B46,B49,B52,B55,B60,B63)</f>
        <v>52</v>
      </c>
      <c r="C30" s="20">
        <f>SUM(C31,C34,C41,C46,C49,C52,C55,C60,C63)</f>
        <v>52</v>
      </c>
      <c r="D30" s="20">
        <f>SUM(D31,D34,D41,D46,D49,D52,D55,D60,D63)</f>
        <v>50</v>
      </c>
      <c r="E30" s="21">
        <f>(D30/B30)</f>
        <v>0.96153846153846156</v>
      </c>
      <c r="F30" s="38" t="str">
        <f>IF(E30&gt;=0.5,"Đạt","Không đạt")</f>
        <v>Đạt</v>
      </c>
      <c r="G30" s="20">
        <f>SUM(G31,G34,G41,G46,G49,G52,G55,G60,G63)</f>
        <v>50</v>
      </c>
      <c r="H30" s="20">
        <f>SUM(H31,H34,H41,H46,H49,H52,H55,H60,H63)</f>
        <v>49</v>
      </c>
      <c r="I30" s="21">
        <f t="shared" si="0"/>
        <v>0.94230769230769229</v>
      </c>
      <c r="J30" s="45" t="str">
        <f>IF(I30&gt;=0.5,"Đạt","Không đạt")</f>
        <v>Đạt</v>
      </c>
    </row>
    <row r="31" spans="1:10" s="16" customFormat="1" ht="54" customHeight="1"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6" t="str">
        <f>IF(I31&gt;=0.5,"Đạt","Không đạt")</f>
        <v>Đạt</v>
      </c>
    </row>
    <row r="32" spans="1:10" ht="108.75" thickBot="1" x14ac:dyDescent="0.3">
      <c r="A32" s="6" t="s">
        <v>19</v>
      </c>
      <c r="B32" s="40">
        <v>2</v>
      </c>
      <c r="C32" s="3">
        <v>2</v>
      </c>
      <c r="D32" s="34">
        <v>2</v>
      </c>
      <c r="E32" s="42">
        <f t="shared" ref="E32:E33" si="4">(D32/B32)</f>
        <v>1</v>
      </c>
      <c r="F32" s="118" t="s">
        <v>799</v>
      </c>
      <c r="G32" s="53">
        <v>2</v>
      </c>
      <c r="H32" s="14">
        <v>2</v>
      </c>
      <c r="I32" s="15">
        <f t="shared" si="0"/>
        <v>1</v>
      </c>
      <c r="J32" s="118" t="s">
        <v>799</v>
      </c>
    </row>
    <row r="33" spans="1:10" ht="24.75" thickBot="1" x14ac:dyDescent="0.3">
      <c r="A33" s="6" t="s">
        <v>20</v>
      </c>
      <c r="B33" s="40">
        <v>2</v>
      </c>
      <c r="C33" s="3">
        <v>2</v>
      </c>
      <c r="D33" s="34">
        <v>2</v>
      </c>
      <c r="E33" s="42">
        <f t="shared" si="4"/>
        <v>1</v>
      </c>
      <c r="F33" s="118" t="s">
        <v>740</v>
      </c>
      <c r="G33" s="53">
        <v>2</v>
      </c>
      <c r="H33" s="14">
        <v>2</v>
      </c>
      <c r="I33" s="15">
        <f t="shared" si="0"/>
        <v>1</v>
      </c>
      <c r="J33" s="118" t="s">
        <v>740</v>
      </c>
    </row>
    <row r="34" spans="1:10" s="16" customFormat="1" ht="32.25" thickBot="1" x14ac:dyDescent="0.3">
      <c r="A34" s="22" t="s">
        <v>21</v>
      </c>
      <c r="B34" s="23">
        <f>SUM(B35:B40)</f>
        <v>12</v>
      </c>
      <c r="C34" s="23">
        <f>SUM(C35:C40)</f>
        <v>12</v>
      </c>
      <c r="D34" s="23">
        <f>SUM(D35:D40)</f>
        <v>12</v>
      </c>
      <c r="E34" s="24">
        <f>(D34/B34)</f>
        <v>1</v>
      </c>
      <c r="F34" s="23" t="str">
        <f>IF(E34&gt;=0.5,"Đạt","Không đạt")</f>
        <v>Đạt</v>
      </c>
      <c r="G34" s="23">
        <f>SUM(G35:G40)</f>
        <v>12</v>
      </c>
      <c r="H34" s="23">
        <f>SUM(H35:H40)</f>
        <v>12</v>
      </c>
      <c r="I34" s="25">
        <f t="shared" si="0"/>
        <v>1</v>
      </c>
      <c r="J34" s="160" t="str">
        <f>IF(I34&gt;=0.5,"Đạt","Không đạt")</f>
        <v>Đạt</v>
      </c>
    </row>
    <row r="35" spans="1:10" ht="51.75" thickBot="1" x14ac:dyDescent="0.3">
      <c r="A35" s="8" t="s">
        <v>22</v>
      </c>
      <c r="B35" s="40">
        <v>2</v>
      </c>
      <c r="C35" s="3">
        <v>2</v>
      </c>
      <c r="D35" s="34">
        <v>2</v>
      </c>
      <c r="E35" s="42">
        <f t="shared" ref="E35:E40" si="5">(D35/B35)</f>
        <v>1</v>
      </c>
      <c r="F35" s="118" t="s">
        <v>94</v>
      </c>
      <c r="G35" s="53">
        <v>2</v>
      </c>
      <c r="H35" s="14">
        <v>2</v>
      </c>
      <c r="I35" s="15">
        <f t="shared" si="0"/>
        <v>1</v>
      </c>
      <c r="J35" s="118" t="s">
        <v>94</v>
      </c>
    </row>
    <row r="36" spans="1:10" ht="36.75" thickBot="1" x14ac:dyDescent="0.3">
      <c r="A36" s="6" t="s">
        <v>23</v>
      </c>
      <c r="B36" s="40">
        <v>2</v>
      </c>
      <c r="C36" s="3">
        <v>2</v>
      </c>
      <c r="D36" s="34">
        <v>2</v>
      </c>
      <c r="E36" s="42">
        <f t="shared" si="5"/>
        <v>1</v>
      </c>
      <c r="F36" s="118" t="s">
        <v>95</v>
      </c>
      <c r="G36" s="53">
        <v>2</v>
      </c>
      <c r="H36" s="14">
        <v>2</v>
      </c>
      <c r="I36" s="15">
        <f t="shared" si="0"/>
        <v>1</v>
      </c>
      <c r="J36" s="118" t="s">
        <v>741</v>
      </c>
    </row>
    <row r="37" spans="1:10" ht="48.75" thickBot="1" x14ac:dyDescent="0.3">
      <c r="A37" s="6" t="s">
        <v>24</v>
      </c>
      <c r="B37" s="40">
        <v>2</v>
      </c>
      <c r="C37" s="3">
        <v>2</v>
      </c>
      <c r="D37" s="34">
        <v>2</v>
      </c>
      <c r="E37" s="42">
        <f t="shared" si="5"/>
        <v>1</v>
      </c>
      <c r="F37" s="118" t="s">
        <v>152</v>
      </c>
      <c r="G37" s="53">
        <v>2</v>
      </c>
      <c r="H37" s="14">
        <v>2</v>
      </c>
      <c r="I37" s="15">
        <f t="shared" si="0"/>
        <v>1</v>
      </c>
      <c r="J37" s="295" t="s">
        <v>469</v>
      </c>
    </row>
    <row r="38" spans="1:10" ht="72.75" thickBot="1" x14ac:dyDescent="0.3">
      <c r="A38" s="6" t="s">
        <v>25</v>
      </c>
      <c r="B38" s="40">
        <v>2</v>
      </c>
      <c r="C38" s="3">
        <v>2</v>
      </c>
      <c r="D38" s="34">
        <v>2</v>
      </c>
      <c r="E38" s="42">
        <f t="shared" si="5"/>
        <v>1</v>
      </c>
      <c r="F38" s="118" t="s">
        <v>469</v>
      </c>
      <c r="G38" s="53">
        <v>2</v>
      </c>
      <c r="H38" s="14">
        <v>2</v>
      </c>
      <c r="I38" s="315">
        <f t="shared" si="0"/>
        <v>1</v>
      </c>
      <c r="J38" s="179" t="s">
        <v>744</v>
      </c>
    </row>
    <row r="39" spans="1:10" ht="36.75" thickBot="1" x14ac:dyDescent="0.3">
      <c r="A39" s="6" t="s">
        <v>26</v>
      </c>
      <c r="B39" s="40">
        <v>2</v>
      </c>
      <c r="C39" s="3">
        <v>2</v>
      </c>
      <c r="D39" s="34">
        <v>2</v>
      </c>
      <c r="E39" s="42">
        <f t="shared" si="5"/>
        <v>1</v>
      </c>
      <c r="F39" s="118" t="s">
        <v>549</v>
      </c>
      <c r="G39" s="53">
        <v>2</v>
      </c>
      <c r="H39" s="14">
        <v>2</v>
      </c>
      <c r="I39" s="15">
        <f t="shared" si="0"/>
        <v>1</v>
      </c>
      <c r="J39" s="296" t="s">
        <v>800</v>
      </c>
    </row>
    <row r="40" spans="1:10" ht="60.75" thickBot="1" x14ac:dyDescent="0.3">
      <c r="A40" s="6" t="s">
        <v>27</v>
      </c>
      <c r="B40" s="40">
        <v>2</v>
      </c>
      <c r="C40" s="3">
        <v>2</v>
      </c>
      <c r="D40" s="34">
        <v>2</v>
      </c>
      <c r="E40" s="42">
        <f t="shared" si="5"/>
        <v>1</v>
      </c>
      <c r="F40" s="118" t="s">
        <v>742</v>
      </c>
      <c r="G40" s="53">
        <v>2</v>
      </c>
      <c r="H40" s="14">
        <v>2</v>
      </c>
      <c r="I40" s="15">
        <f t="shared" si="0"/>
        <v>1</v>
      </c>
      <c r="J40" s="118" t="s">
        <v>742</v>
      </c>
    </row>
    <row r="41" spans="1:10"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6" t="str">
        <f>IF(I41&gt;=0.5,"Đạt","Không đạt")</f>
        <v>Đạt</v>
      </c>
    </row>
    <row r="42" spans="1:10" ht="60.75" thickBot="1" x14ac:dyDescent="0.3">
      <c r="A42" s="6" t="s">
        <v>29</v>
      </c>
      <c r="B42" s="40">
        <v>2</v>
      </c>
      <c r="C42" s="3">
        <v>2</v>
      </c>
      <c r="D42" s="34">
        <v>2</v>
      </c>
      <c r="E42" s="42">
        <f t="shared" ref="E42:E45" si="6">(D42/B42)</f>
        <v>1</v>
      </c>
      <c r="F42" s="118" t="s">
        <v>512</v>
      </c>
      <c r="G42" s="53">
        <v>2</v>
      </c>
      <c r="H42" s="14">
        <v>2</v>
      </c>
      <c r="I42" s="15">
        <f t="shared" si="0"/>
        <v>1</v>
      </c>
      <c r="J42" s="118" t="s">
        <v>745</v>
      </c>
    </row>
    <row r="43" spans="1:10" ht="36.75" thickBot="1" x14ac:dyDescent="0.3">
      <c r="A43" s="6" t="s">
        <v>30</v>
      </c>
      <c r="B43" s="40">
        <v>2</v>
      </c>
      <c r="C43" s="3">
        <v>2</v>
      </c>
      <c r="D43" s="34">
        <v>2</v>
      </c>
      <c r="E43" s="42">
        <f t="shared" si="6"/>
        <v>1</v>
      </c>
      <c r="F43" s="118" t="s">
        <v>525</v>
      </c>
      <c r="G43" s="53">
        <v>2</v>
      </c>
      <c r="H43" s="14">
        <v>2</v>
      </c>
      <c r="I43" s="15">
        <f t="shared" si="0"/>
        <v>1</v>
      </c>
      <c r="J43" s="118" t="s">
        <v>525</v>
      </c>
    </row>
    <row r="44" spans="1:10" ht="48.75" thickBot="1" x14ac:dyDescent="0.3">
      <c r="A44" s="6" t="s">
        <v>31</v>
      </c>
      <c r="B44" s="40">
        <v>2</v>
      </c>
      <c r="C44" s="3">
        <v>2</v>
      </c>
      <c r="D44" s="34">
        <v>2</v>
      </c>
      <c r="E44" s="42">
        <f t="shared" si="6"/>
        <v>1</v>
      </c>
      <c r="F44" s="118" t="s">
        <v>102</v>
      </c>
      <c r="G44" s="53">
        <v>2</v>
      </c>
      <c r="H44" s="14">
        <v>2</v>
      </c>
      <c r="I44" s="15">
        <f t="shared" si="0"/>
        <v>1</v>
      </c>
      <c r="J44" s="118" t="s">
        <v>102</v>
      </c>
    </row>
    <row r="45" spans="1:10" ht="84.75" thickBot="1" x14ac:dyDescent="0.3">
      <c r="A45" s="6" t="s">
        <v>32</v>
      </c>
      <c r="B45" s="40">
        <v>2</v>
      </c>
      <c r="C45" s="3">
        <v>2</v>
      </c>
      <c r="D45" s="34">
        <v>2</v>
      </c>
      <c r="E45" s="42">
        <f t="shared" si="6"/>
        <v>1</v>
      </c>
      <c r="F45" s="118" t="s">
        <v>102</v>
      </c>
      <c r="G45" s="53">
        <v>2</v>
      </c>
      <c r="H45" s="14">
        <v>2</v>
      </c>
      <c r="I45" s="15">
        <f t="shared" si="0"/>
        <v>1</v>
      </c>
      <c r="J45" s="179" t="s">
        <v>743</v>
      </c>
    </row>
    <row r="46" spans="1:10" s="16" customFormat="1" ht="48" thickBot="1" x14ac:dyDescent="0.3">
      <c r="A46" s="22" t="s">
        <v>66</v>
      </c>
      <c r="B46" s="23">
        <f>SUM(B47:B48)</f>
        <v>4</v>
      </c>
      <c r="C46" s="23">
        <f>SUM(C47:C48)</f>
        <v>4</v>
      </c>
      <c r="D46" s="23">
        <f>SUM(D47:D48)</f>
        <v>4</v>
      </c>
      <c r="E46" s="24">
        <f>(D46/B46)</f>
        <v>1</v>
      </c>
      <c r="F46" s="23" t="str">
        <f>IF(E46&gt;=0.5,"Đạt","Không đạt")</f>
        <v>Đạt</v>
      </c>
      <c r="G46" s="23">
        <f>SUM(G47:G48)</f>
        <v>4</v>
      </c>
      <c r="H46" s="23">
        <f>SUM(H47:H48)</f>
        <v>4</v>
      </c>
      <c r="I46" s="25">
        <f t="shared" si="0"/>
        <v>1</v>
      </c>
      <c r="J46" s="160" t="str">
        <f>IF(I46&gt;=0.5,"Đạt","Không đạt")</f>
        <v>Đạt</v>
      </c>
    </row>
    <row r="47" spans="1:10" ht="60.75" thickBot="1" x14ac:dyDescent="0.3">
      <c r="A47" s="6" t="s">
        <v>33</v>
      </c>
      <c r="B47" s="40">
        <v>2</v>
      </c>
      <c r="C47" s="3">
        <v>2</v>
      </c>
      <c r="D47" s="34">
        <v>2</v>
      </c>
      <c r="E47" s="42">
        <f t="shared" ref="E47:E48" si="7">(D47/B47)</f>
        <v>1</v>
      </c>
      <c r="F47" s="118" t="s">
        <v>103</v>
      </c>
      <c r="G47" s="53">
        <v>2</v>
      </c>
      <c r="H47" s="14">
        <v>2</v>
      </c>
      <c r="I47" s="15">
        <f t="shared" si="0"/>
        <v>1</v>
      </c>
      <c r="J47" s="179" t="s">
        <v>513</v>
      </c>
    </row>
    <row r="48" spans="1:10" ht="60.75" thickBot="1" x14ac:dyDescent="0.3">
      <c r="A48" s="6" t="s">
        <v>34</v>
      </c>
      <c r="B48" s="40">
        <v>2</v>
      </c>
      <c r="C48" s="3">
        <v>2</v>
      </c>
      <c r="D48" s="34">
        <v>2</v>
      </c>
      <c r="E48" s="42">
        <f t="shared" si="7"/>
        <v>1</v>
      </c>
      <c r="F48" s="118" t="s">
        <v>103</v>
      </c>
      <c r="G48" s="53">
        <v>2</v>
      </c>
      <c r="H48" s="14">
        <v>2</v>
      </c>
      <c r="I48" s="15">
        <f t="shared" si="0"/>
        <v>1</v>
      </c>
      <c r="J48" s="179" t="s">
        <v>513</v>
      </c>
    </row>
    <row r="49" spans="1:10" s="16" customFormat="1" ht="32.25" thickBot="1" x14ac:dyDescent="0.3">
      <c r="A49" s="22" t="s">
        <v>65</v>
      </c>
      <c r="B49" s="23">
        <f>SUM(B50:B51)</f>
        <v>4</v>
      </c>
      <c r="C49" s="23">
        <f>SUM(C50:C51)</f>
        <v>4</v>
      </c>
      <c r="D49" s="23">
        <f>SUM(D50:D51)</f>
        <v>3</v>
      </c>
      <c r="E49" s="24">
        <f>(D49/B49)</f>
        <v>0.75</v>
      </c>
      <c r="F49" s="23" t="str">
        <f>IF(E49&gt;=0.5,"Đạt","Không đạt")</f>
        <v>Đạt</v>
      </c>
      <c r="G49" s="23">
        <f>SUM(G50:G51)</f>
        <v>4</v>
      </c>
      <c r="H49" s="23">
        <f>SUM(H50:H51)</f>
        <v>3</v>
      </c>
      <c r="I49" s="25">
        <f t="shared" si="0"/>
        <v>0.75</v>
      </c>
      <c r="J49" s="46" t="str">
        <f>IF(I49&gt;=0.5,"Đạt","Không đạt")</f>
        <v>Đạt</v>
      </c>
    </row>
    <row r="50" spans="1:10" ht="36.75" thickBot="1" x14ac:dyDescent="0.3">
      <c r="A50" s="6" t="s">
        <v>35</v>
      </c>
      <c r="B50" s="40">
        <v>2</v>
      </c>
      <c r="C50" s="3">
        <v>2</v>
      </c>
      <c r="D50" s="34">
        <v>2</v>
      </c>
      <c r="E50" s="42">
        <f t="shared" ref="E50:E51" si="8">(D50/B50)</f>
        <v>1</v>
      </c>
      <c r="F50" s="118" t="s">
        <v>159</v>
      </c>
      <c r="G50" s="53">
        <v>2</v>
      </c>
      <c r="H50" s="14">
        <v>2</v>
      </c>
      <c r="I50" s="15">
        <f t="shared" si="0"/>
        <v>1</v>
      </c>
      <c r="J50" s="118" t="s">
        <v>159</v>
      </c>
    </row>
    <row r="51" spans="1:10" ht="28.5" thickBot="1" x14ac:dyDescent="0.3">
      <c r="A51" s="4" t="s">
        <v>36</v>
      </c>
      <c r="B51" s="40">
        <v>2</v>
      </c>
      <c r="C51" s="3">
        <v>2</v>
      </c>
      <c r="D51" s="34">
        <v>1</v>
      </c>
      <c r="E51" s="42">
        <f t="shared" si="8"/>
        <v>0.5</v>
      </c>
      <c r="F51" s="118" t="s">
        <v>746</v>
      </c>
      <c r="G51" s="53">
        <v>2</v>
      </c>
      <c r="H51" s="14">
        <v>1</v>
      </c>
      <c r="I51" s="15">
        <f t="shared" si="0"/>
        <v>0.5</v>
      </c>
      <c r="J51" s="118" t="s">
        <v>570</v>
      </c>
    </row>
    <row r="52" spans="1:10" s="16" customFormat="1" ht="51" customHeight="1" thickBot="1" x14ac:dyDescent="0.3">
      <c r="A52" s="22" t="s">
        <v>67</v>
      </c>
      <c r="B52" s="23">
        <f>SUM(B53:B54)</f>
        <v>4</v>
      </c>
      <c r="C52" s="23">
        <f>SUM(C53:C54)</f>
        <v>4</v>
      </c>
      <c r="D52" s="23">
        <f>SUM(D53:D54)</f>
        <v>4</v>
      </c>
      <c r="E52" s="24">
        <f>(D52/B52)</f>
        <v>1</v>
      </c>
      <c r="F52" s="23" t="str">
        <f>IF(E52&gt;=0.5,"Đạt","Không đạt")</f>
        <v>Đạt</v>
      </c>
      <c r="G52" s="23">
        <f>SUM(G53:G54)</f>
        <v>4</v>
      </c>
      <c r="H52" s="23">
        <f>SUM(H53:H54)</f>
        <v>4</v>
      </c>
      <c r="I52" s="25">
        <f t="shared" si="0"/>
        <v>1</v>
      </c>
      <c r="J52" s="46" t="str">
        <f>IF(I52&gt;=0.5,"Đạt","Không đạt")</f>
        <v>Đạt</v>
      </c>
    </row>
    <row r="53" spans="1:10" ht="55.5" customHeight="1" thickBot="1" x14ac:dyDescent="0.3">
      <c r="A53" s="6" t="s">
        <v>37</v>
      </c>
      <c r="B53" s="40">
        <v>2</v>
      </c>
      <c r="C53" s="3">
        <v>2</v>
      </c>
      <c r="D53" s="34">
        <v>2</v>
      </c>
      <c r="E53" s="42">
        <f t="shared" ref="E53:E54" si="9">(D53/B53)</f>
        <v>1</v>
      </c>
      <c r="F53" s="118" t="s">
        <v>747</v>
      </c>
      <c r="G53" s="53">
        <v>2</v>
      </c>
      <c r="H53" s="14">
        <v>2</v>
      </c>
      <c r="I53" s="15">
        <f t="shared" si="0"/>
        <v>1</v>
      </c>
      <c r="J53" s="173" t="s">
        <v>801</v>
      </c>
    </row>
    <row r="54" spans="1:10" ht="120" customHeight="1" thickBot="1" x14ac:dyDescent="0.3">
      <c r="A54" s="6" t="s">
        <v>38</v>
      </c>
      <c r="B54" s="40">
        <v>2</v>
      </c>
      <c r="C54" s="3">
        <v>2</v>
      </c>
      <c r="D54" s="34">
        <v>2</v>
      </c>
      <c r="E54" s="42">
        <f t="shared" si="9"/>
        <v>1</v>
      </c>
      <c r="F54" s="118" t="s">
        <v>747</v>
      </c>
      <c r="G54" s="53">
        <v>2</v>
      </c>
      <c r="H54" s="14">
        <v>2</v>
      </c>
      <c r="I54" s="15">
        <f t="shared" si="0"/>
        <v>1</v>
      </c>
      <c r="J54" s="316" t="s">
        <v>802</v>
      </c>
    </row>
    <row r="55" spans="1:10" s="16" customFormat="1" ht="48" thickBot="1" x14ac:dyDescent="0.3">
      <c r="A55" s="26" t="s">
        <v>68</v>
      </c>
      <c r="B55" s="23">
        <f>SUM(B56:B59)</f>
        <v>8</v>
      </c>
      <c r="C55" s="23">
        <f>SUM(C56:C59)</f>
        <v>8</v>
      </c>
      <c r="D55" s="23">
        <f>SUM(D56:D59)</f>
        <v>7</v>
      </c>
      <c r="E55" s="24">
        <f>(D55/B55)</f>
        <v>0.875</v>
      </c>
      <c r="F55" s="23" t="str">
        <f>IF(E55&gt;=0.5,"Đạt","Không đạt")</f>
        <v>Đạt</v>
      </c>
      <c r="G55" s="23">
        <f>SUM(G56:G59)</f>
        <v>6</v>
      </c>
      <c r="H55" s="23">
        <f>SUM(H56:H59)</f>
        <v>6</v>
      </c>
      <c r="I55" s="25">
        <f t="shared" si="0"/>
        <v>0.75</v>
      </c>
      <c r="J55" s="46" t="str">
        <f>IF(I55&gt;=0.5,"Đạt","Không đạt")</f>
        <v>Đạt</v>
      </c>
    </row>
    <row r="56" spans="1:10" ht="84.75" thickBot="1" x14ac:dyDescent="0.3">
      <c r="A56" s="6" t="s">
        <v>39</v>
      </c>
      <c r="B56" s="40">
        <v>2</v>
      </c>
      <c r="C56" s="3">
        <v>2</v>
      </c>
      <c r="D56" s="34">
        <v>2</v>
      </c>
      <c r="E56" s="42">
        <f t="shared" ref="E56:E59" si="10">(D56/B56)</f>
        <v>1</v>
      </c>
      <c r="F56" s="118" t="s">
        <v>804</v>
      </c>
      <c r="G56" s="53">
        <v>2</v>
      </c>
      <c r="H56" s="14">
        <v>2</v>
      </c>
      <c r="I56" s="15">
        <f t="shared" si="0"/>
        <v>1</v>
      </c>
      <c r="J56" s="118" t="s">
        <v>803</v>
      </c>
    </row>
    <row r="57" spans="1:10" ht="72.75" thickBot="1" x14ac:dyDescent="0.3">
      <c r="A57" s="6" t="s">
        <v>40</v>
      </c>
      <c r="B57" s="40">
        <v>2</v>
      </c>
      <c r="C57" s="3">
        <v>2</v>
      </c>
      <c r="D57" s="34">
        <v>2</v>
      </c>
      <c r="E57" s="42">
        <f t="shared" si="10"/>
        <v>1</v>
      </c>
      <c r="F57" s="118" t="s">
        <v>805</v>
      </c>
      <c r="G57" s="53">
        <v>2</v>
      </c>
      <c r="H57" s="14">
        <v>2</v>
      </c>
      <c r="I57" s="15">
        <f t="shared" si="0"/>
        <v>1</v>
      </c>
      <c r="J57" s="118" t="s">
        <v>805</v>
      </c>
    </row>
    <row r="58" spans="1:10" ht="48.75" thickBot="1" x14ac:dyDescent="0.3">
      <c r="A58" s="6" t="s">
        <v>41</v>
      </c>
      <c r="B58" s="40">
        <v>2</v>
      </c>
      <c r="C58" s="3">
        <v>2</v>
      </c>
      <c r="D58" s="34">
        <v>2</v>
      </c>
      <c r="E58" s="42">
        <f t="shared" si="10"/>
        <v>1</v>
      </c>
      <c r="F58" s="118" t="s">
        <v>806</v>
      </c>
      <c r="G58" s="53">
        <v>2</v>
      </c>
      <c r="H58" s="14">
        <v>2</v>
      </c>
      <c r="I58" s="15">
        <f t="shared" si="0"/>
        <v>1</v>
      </c>
      <c r="J58" s="118" t="s">
        <v>806</v>
      </c>
    </row>
    <row r="59" spans="1:10" ht="72.75" thickBot="1" x14ac:dyDescent="0.3">
      <c r="A59" s="6" t="s">
        <v>42</v>
      </c>
      <c r="B59" s="40">
        <v>2</v>
      </c>
      <c r="C59" s="3">
        <v>2</v>
      </c>
      <c r="D59" s="34">
        <v>1</v>
      </c>
      <c r="E59" s="42">
        <f t="shared" si="10"/>
        <v>0.5</v>
      </c>
      <c r="F59" s="118" t="s">
        <v>807</v>
      </c>
      <c r="G59" s="53">
        <v>0</v>
      </c>
      <c r="H59" s="14">
        <v>0</v>
      </c>
      <c r="I59" s="15">
        <f t="shared" si="0"/>
        <v>0</v>
      </c>
      <c r="J59" s="179" t="s">
        <v>808</v>
      </c>
    </row>
    <row r="60" spans="1:10" s="16" customFormat="1" ht="48.6" customHeight="1" thickBot="1" x14ac:dyDescent="0.3">
      <c r="A60" s="22" t="s">
        <v>69</v>
      </c>
      <c r="B60" s="23">
        <f>SUM(B61:B62)</f>
        <v>4</v>
      </c>
      <c r="C60" s="23">
        <f>SUM(C61:C62)</f>
        <v>4</v>
      </c>
      <c r="D60" s="23">
        <f>SUM(D61:D62)</f>
        <v>4</v>
      </c>
      <c r="E60" s="24">
        <f>(D60/B60)</f>
        <v>1</v>
      </c>
      <c r="F60" s="23" t="str">
        <f>IF(E60&gt;=0.5,"Đạt","Không đạt")</f>
        <v>Đạt</v>
      </c>
      <c r="G60" s="23">
        <f>SUM(G61:G62)</f>
        <v>4</v>
      </c>
      <c r="H60" s="23">
        <f>SUM(H61:H62)</f>
        <v>4</v>
      </c>
      <c r="I60" s="25">
        <f t="shared" si="0"/>
        <v>1</v>
      </c>
      <c r="J60" s="23" t="str">
        <f>IF(I60&gt;=0.5,"Đạt","Không đạt")</f>
        <v>Đạt</v>
      </c>
    </row>
    <row r="61" spans="1:10" ht="48.75" thickBot="1" x14ac:dyDescent="0.3">
      <c r="A61" s="6" t="s">
        <v>43</v>
      </c>
      <c r="B61" s="40">
        <v>2</v>
      </c>
      <c r="C61" s="13">
        <v>2</v>
      </c>
      <c r="D61" s="34">
        <v>2</v>
      </c>
      <c r="E61" s="42">
        <f t="shared" ref="E61:E62" si="11">(D61/B61)</f>
        <v>1</v>
      </c>
      <c r="F61" s="118" t="s">
        <v>809</v>
      </c>
      <c r="G61" s="53">
        <v>2</v>
      </c>
      <c r="H61" s="14">
        <v>2</v>
      </c>
      <c r="I61" s="15">
        <f t="shared" si="0"/>
        <v>1</v>
      </c>
      <c r="J61" s="118" t="s">
        <v>809</v>
      </c>
    </row>
    <row r="62" spans="1:10" ht="96.75" thickBot="1" x14ac:dyDescent="0.3">
      <c r="A62" s="6" t="s">
        <v>44</v>
      </c>
      <c r="B62" s="40">
        <v>2</v>
      </c>
      <c r="C62" s="13">
        <v>2</v>
      </c>
      <c r="D62" s="34">
        <v>2</v>
      </c>
      <c r="E62" s="42">
        <f t="shared" si="11"/>
        <v>1</v>
      </c>
      <c r="F62" s="118" t="s">
        <v>554</v>
      </c>
      <c r="G62" s="53">
        <v>2</v>
      </c>
      <c r="H62" s="14">
        <v>2</v>
      </c>
      <c r="I62" s="15">
        <f t="shared" si="0"/>
        <v>1</v>
      </c>
      <c r="J62" s="118" t="s">
        <v>1140</v>
      </c>
    </row>
    <row r="63" spans="1:10" s="16" customFormat="1" ht="32.25" thickBot="1" x14ac:dyDescent="0.3">
      <c r="A63" s="27" t="s">
        <v>64</v>
      </c>
      <c r="B63" s="23">
        <f>SUM(B64:B65)</f>
        <v>4</v>
      </c>
      <c r="C63" s="23">
        <f>SUM(C64:C65)</f>
        <v>4</v>
      </c>
      <c r="D63" s="23">
        <f>SUM(D64:D65)</f>
        <v>4</v>
      </c>
      <c r="E63" s="24">
        <f>(D63/B63)</f>
        <v>1</v>
      </c>
      <c r="F63" s="23" t="str">
        <f>IF(E63&gt;=0.5,"Đạt","Không đạt")</f>
        <v>Đạt</v>
      </c>
      <c r="G63" s="23">
        <f>SUM(G64:G65)</f>
        <v>4</v>
      </c>
      <c r="H63" s="23">
        <f>SUM(H64:H65)</f>
        <v>4</v>
      </c>
      <c r="I63" s="25">
        <f t="shared" si="0"/>
        <v>1</v>
      </c>
      <c r="J63" s="23" t="str">
        <f>IF(I63&gt;=0.5,"Đạt","Không đạt")</f>
        <v>Đạt</v>
      </c>
    </row>
    <row r="64" spans="1:10" ht="84.75" thickBot="1" x14ac:dyDescent="0.3">
      <c r="A64" s="9" t="s">
        <v>45</v>
      </c>
      <c r="B64" s="40">
        <v>2</v>
      </c>
      <c r="C64" s="13">
        <v>2</v>
      </c>
      <c r="D64" s="34">
        <v>2</v>
      </c>
      <c r="E64" s="42">
        <f t="shared" ref="E64:E65" si="12">(D64/B64)</f>
        <v>1</v>
      </c>
      <c r="F64" s="118" t="s">
        <v>112</v>
      </c>
      <c r="G64" s="53">
        <v>2</v>
      </c>
      <c r="H64" s="14">
        <v>2</v>
      </c>
      <c r="I64" s="15">
        <f t="shared" si="0"/>
        <v>1</v>
      </c>
      <c r="J64" s="118" t="s">
        <v>1077</v>
      </c>
    </row>
    <row r="65" spans="1:10" ht="108.75" thickBot="1" x14ac:dyDescent="0.3">
      <c r="A65" s="9" t="s">
        <v>46</v>
      </c>
      <c r="B65" s="40">
        <v>2</v>
      </c>
      <c r="C65" s="13">
        <v>2</v>
      </c>
      <c r="D65" s="34">
        <v>2</v>
      </c>
      <c r="E65" s="42">
        <f t="shared" si="12"/>
        <v>1</v>
      </c>
      <c r="F65" s="118" t="s">
        <v>748</v>
      </c>
      <c r="G65" s="53">
        <v>2</v>
      </c>
      <c r="H65" s="14">
        <v>2</v>
      </c>
      <c r="I65" s="15">
        <f t="shared" si="0"/>
        <v>1</v>
      </c>
      <c r="J65" s="118" t="s">
        <v>748</v>
      </c>
    </row>
    <row r="66" spans="1:10" s="16" customFormat="1" ht="63.75" thickBot="1" x14ac:dyDescent="0.3">
      <c r="A66" s="28" t="s">
        <v>47</v>
      </c>
      <c r="B66" s="20">
        <f>SUM(B67,B72,B75)</f>
        <v>16</v>
      </c>
      <c r="C66" s="20">
        <f>SUM(C67,C72,C75)</f>
        <v>16</v>
      </c>
      <c r="D66" s="20">
        <f>SUM(D67,D72,D75)</f>
        <v>16</v>
      </c>
      <c r="E66" s="21">
        <f>(D66/B66)</f>
        <v>1</v>
      </c>
      <c r="F66" s="38" t="str">
        <f>IF(E66&gt;=0.5,"Đạt","Không đạt")</f>
        <v>Đạt</v>
      </c>
      <c r="G66" s="20">
        <f>SUM(G67,G72,G75)</f>
        <v>16</v>
      </c>
      <c r="H66" s="20">
        <f>SUM(H67,H72,H75)</f>
        <v>16</v>
      </c>
      <c r="I66" s="21">
        <f t="shared" si="0"/>
        <v>1</v>
      </c>
      <c r="J66" s="38" t="str">
        <f>IF(I66&gt;=0.5,"Đạt","Không đạt")</f>
        <v>Đạt</v>
      </c>
    </row>
    <row r="67" spans="1:10" s="16" customFormat="1" ht="32.25" thickBot="1" x14ac:dyDescent="0.3">
      <c r="A67" s="27" t="s">
        <v>48</v>
      </c>
      <c r="B67" s="23">
        <f>SUM(B68:B71)</f>
        <v>8</v>
      </c>
      <c r="C67" s="23">
        <f>SUM(C68:C71)</f>
        <v>8</v>
      </c>
      <c r="D67" s="23">
        <f>SUM(D68:D71)</f>
        <v>8</v>
      </c>
      <c r="E67" s="24">
        <f>(D67/B67)</f>
        <v>1</v>
      </c>
      <c r="F67" s="23" t="str">
        <f>IF(E67&gt;=0.5,"Đạt","Không đạt")</f>
        <v>Đạt</v>
      </c>
      <c r="G67" s="23">
        <f>SUM(G68:G71)</f>
        <v>8</v>
      </c>
      <c r="H67" s="23">
        <f>SUM(H68:H71)</f>
        <v>8</v>
      </c>
      <c r="I67" s="25">
        <f t="shared" si="0"/>
        <v>1</v>
      </c>
      <c r="J67" s="23" t="str">
        <f>IF(I67&gt;=0.5,"Đạt","Không đạt")</f>
        <v>Đạt</v>
      </c>
    </row>
    <row r="68" spans="1:10" ht="144.75" thickBot="1" x14ac:dyDescent="0.3">
      <c r="A68" s="9" t="s">
        <v>49</v>
      </c>
      <c r="B68" s="40">
        <v>2</v>
      </c>
      <c r="C68" s="13">
        <v>2</v>
      </c>
      <c r="D68" s="34">
        <v>2</v>
      </c>
      <c r="E68" s="42">
        <f t="shared" ref="E68:E71" si="13">(D68/B68)</f>
        <v>1</v>
      </c>
      <c r="F68" s="179" t="s">
        <v>749</v>
      </c>
      <c r="G68" s="53">
        <v>2</v>
      </c>
      <c r="H68" s="14">
        <v>2</v>
      </c>
      <c r="I68" s="15">
        <f t="shared" si="0"/>
        <v>1</v>
      </c>
      <c r="J68" s="179" t="s">
        <v>749</v>
      </c>
    </row>
    <row r="69" spans="1:10" ht="29.25" customHeight="1" thickBot="1" x14ac:dyDescent="0.3">
      <c r="A69" s="9" t="s">
        <v>50</v>
      </c>
      <c r="B69" s="40">
        <v>2</v>
      </c>
      <c r="C69" s="13">
        <v>2</v>
      </c>
      <c r="D69" s="34">
        <v>2</v>
      </c>
      <c r="E69" s="42">
        <f t="shared" si="13"/>
        <v>1</v>
      </c>
      <c r="F69" s="173" t="s">
        <v>750</v>
      </c>
      <c r="G69" s="53">
        <v>2</v>
      </c>
      <c r="H69" s="14">
        <v>2</v>
      </c>
      <c r="I69" s="15">
        <f t="shared" si="0"/>
        <v>1</v>
      </c>
      <c r="J69" s="173" t="s">
        <v>750</v>
      </c>
    </row>
    <row r="70" spans="1:10" ht="84.75" thickBot="1" x14ac:dyDescent="0.3">
      <c r="A70" s="9" t="s">
        <v>51</v>
      </c>
      <c r="B70" s="40">
        <v>2</v>
      </c>
      <c r="C70" s="13">
        <v>2</v>
      </c>
      <c r="D70" s="34">
        <v>2</v>
      </c>
      <c r="E70" s="42">
        <f t="shared" si="13"/>
        <v>1</v>
      </c>
      <c r="F70" s="318" t="s">
        <v>810</v>
      </c>
      <c r="G70" s="53">
        <v>2</v>
      </c>
      <c r="H70" s="14">
        <v>2</v>
      </c>
      <c r="I70" s="15">
        <f t="shared" si="0"/>
        <v>1</v>
      </c>
      <c r="J70" s="318" t="s">
        <v>810</v>
      </c>
    </row>
    <row r="71" spans="1:10" ht="108.75" thickBot="1" x14ac:dyDescent="0.3">
      <c r="A71" s="9" t="s">
        <v>52</v>
      </c>
      <c r="B71" s="40">
        <v>2</v>
      </c>
      <c r="C71" s="13">
        <v>2</v>
      </c>
      <c r="D71" s="34">
        <v>2</v>
      </c>
      <c r="E71" s="42">
        <f t="shared" si="13"/>
        <v>1</v>
      </c>
      <c r="F71" s="317" t="s">
        <v>811</v>
      </c>
      <c r="G71" s="53">
        <v>2</v>
      </c>
      <c r="H71" s="14">
        <v>2</v>
      </c>
      <c r="I71" s="15">
        <f t="shared" si="0"/>
        <v>1</v>
      </c>
      <c r="J71" s="322" t="s">
        <v>812</v>
      </c>
    </row>
    <row r="72" spans="1:10" s="16" customFormat="1" ht="48" thickBot="1" x14ac:dyDescent="0.3">
      <c r="A72" s="27" t="s">
        <v>63</v>
      </c>
      <c r="B72" s="23">
        <f>SUM(B73:B74)</f>
        <v>4</v>
      </c>
      <c r="C72" s="23">
        <f>SUM(C73:C74)</f>
        <v>4</v>
      </c>
      <c r="D72" s="23">
        <f>SUM(D73:D74)</f>
        <v>4</v>
      </c>
      <c r="E72" s="24">
        <f>(D72/B72)</f>
        <v>1</v>
      </c>
      <c r="F72" s="23" t="str">
        <f>IF(E72&gt;=0.5,"Đạt","Không đạt")</f>
        <v>Đạt</v>
      </c>
      <c r="G72" s="23">
        <f>SUM(G73:G74)</f>
        <v>4</v>
      </c>
      <c r="H72" s="23">
        <f>SUM(H73:H74)</f>
        <v>4</v>
      </c>
      <c r="I72" s="25">
        <f t="shared" si="0"/>
        <v>1</v>
      </c>
      <c r="J72" s="23" t="str">
        <f>IF(I72&gt;=0.5,"Đạt","Không đạt")</f>
        <v>Đạt</v>
      </c>
    </row>
    <row r="73" spans="1:10" ht="96.75" thickBot="1" x14ac:dyDescent="0.3">
      <c r="A73" s="9" t="s">
        <v>53</v>
      </c>
      <c r="B73" s="40">
        <v>2</v>
      </c>
      <c r="C73" s="13">
        <v>2</v>
      </c>
      <c r="D73" s="34">
        <v>2</v>
      </c>
      <c r="E73" s="42">
        <f t="shared" ref="E73:E74" si="14">(D73/B73)</f>
        <v>1</v>
      </c>
      <c r="F73" s="118" t="s">
        <v>814</v>
      </c>
      <c r="G73" s="53">
        <v>2</v>
      </c>
      <c r="H73" s="14">
        <v>2</v>
      </c>
      <c r="I73" s="15">
        <f t="shared" si="0"/>
        <v>1</v>
      </c>
      <c r="J73" s="118" t="s">
        <v>813</v>
      </c>
    </row>
    <row r="74" spans="1:10" ht="48.75" thickBot="1" x14ac:dyDescent="0.3">
      <c r="A74" s="9" t="s">
        <v>54</v>
      </c>
      <c r="B74" s="40">
        <v>2</v>
      </c>
      <c r="C74" s="13">
        <v>2</v>
      </c>
      <c r="D74" s="34">
        <v>2</v>
      </c>
      <c r="E74" s="42">
        <f t="shared" si="14"/>
        <v>1</v>
      </c>
      <c r="F74" s="118" t="s">
        <v>559</v>
      </c>
      <c r="G74" s="53">
        <v>2</v>
      </c>
      <c r="H74" s="14">
        <v>2</v>
      </c>
      <c r="I74" s="15">
        <f t="shared" si="0"/>
        <v>1</v>
      </c>
      <c r="J74" s="118" t="s">
        <v>751</v>
      </c>
    </row>
    <row r="75" spans="1:10" s="16" customFormat="1" ht="32.25" thickBot="1" x14ac:dyDescent="0.3">
      <c r="A75" s="27" t="s">
        <v>62</v>
      </c>
      <c r="B75" s="23">
        <f>SUM(B76:B77)</f>
        <v>4</v>
      </c>
      <c r="C75" s="23">
        <f>SUM(C76:C77)</f>
        <v>4</v>
      </c>
      <c r="D75" s="23">
        <f>SUM(D76:D77)</f>
        <v>4</v>
      </c>
      <c r="E75" s="24">
        <f>(D75/B75)</f>
        <v>1</v>
      </c>
      <c r="F75" s="23" t="str">
        <f>IF(E75&gt;=0.5,"Đạt","Không đạt")</f>
        <v>Đạt</v>
      </c>
      <c r="G75" s="23">
        <f>SUM(G76:G77)</f>
        <v>4</v>
      </c>
      <c r="H75" s="23">
        <f>SUM(H76:H77)</f>
        <v>4</v>
      </c>
      <c r="I75" s="25">
        <f t="shared" si="0"/>
        <v>1</v>
      </c>
      <c r="J75" s="23" t="str">
        <f>IF(I75&gt;=0.5,"Đạt","Không đạt")</f>
        <v>Đạt</v>
      </c>
    </row>
    <row r="76" spans="1:10" ht="72.75" thickBot="1" x14ac:dyDescent="0.3">
      <c r="A76" s="9" t="s">
        <v>55</v>
      </c>
      <c r="B76" s="40">
        <v>2</v>
      </c>
      <c r="C76" s="13">
        <v>2</v>
      </c>
      <c r="D76" s="34">
        <v>2</v>
      </c>
      <c r="E76" s="42">
        <f t="shared" ref="E76:E77" si="15">(D76/B76)</f>
        <v>1</v>
      </c>
      <c r="F76" s="118" t="s">
        <v>815</v>
      </c>
      <c r="G76" s="53">
        <v>2</v>
      </c>
      <c r="H76" s="14">
        <v>2</v>
      </c>
      <c r="I76" s="15">
        <f t="shared" si="0"/>
        <v>1</v>
      </c>
      <c r="J76" s="118" t="s">
        <v>815</v>
      </c>
    </row>
    <row r="77" spans="1:10" ht="36.75" thickBot="1" x14ac:dyDescent="0.3">
      <c r="A77" s="9" t="s">
        <v>56</v>
      </c>
      <c r="B77" s="40">
        <v>2</v>
      </c>
      <c r="C77" s="13">
        <v>2</v>
      </c>
      <c r="D77" s="34">
        <v>2</v>
      </c>
      <c r="E77" s="42">
        <f t="shared" si="15"/>
        <v>1</v>
      </c>
      <c r="F77" s="118" t="s">
        <v>560</v>
      </c>
      <c r="G77" s="53">
        <v>2</v>
      </c>
      <c r="H77" s="14">
        <v>2</v>
      </c>
      <c r="I77" s="15">
        <f t="shared" si="0"/>
        <v>1</v>
      </c>
      <c r="J77" s="169" t="s">
        <v>1139</v>
      </c>
    </row>
    <row r="78" spans="1:10" ht="16.5" thickBot="1" x14ac:dyDescent="0.3">
      <c r="A78" s="10" t="s">
        <v>57</v>
      </c>
      <c r="B78" s="39">
        <f>SUM(B16,B30,B66)</f>
        <v>88</v>
      </c>
      <c r="C78" s="5">
        <f>SUM(C16,C30,C66)</f>
        <v>88</v>
      </c>
      <c r="D78" s="11">
        <f>SUM(D16,D30,D66)</f>
        <v>84</v>
      </c>
      <c r="E78" s="50">
        <f>(D78/B78)</f>
        <v>0.95454545454545459</v>
      </c>
      <c r="F78" s="3"/>
      <c r="G78" s="52">
        <f>SUM(G16,G30,G66)</f>
        <v>85</v>
      </c>
      <c r="H78" s="11">
        <f>SUM(H16,H30,H66)</f>
        <v>83</v>
      </c>
      <c r="I78" s="50">
        <f t="shared" si="0"/>
        <v>0.94318181818181823</v>
      </c>
      <c r="J78" s="118"/>
    </row>
    <row r="79" spans="1:10" ht="16.5" thickBot="1" x14ac:dyDescent="0.3">
      <c r="A79" s="10" t="s">
        <v>58</v>
      </c>
      <c r="B79" s="39">
        <v>100</v>
      </c>
      <c r="C79" s="5">
        <f>(C78*B79)/B78</f>
        <v>100</v>
      </c>
      <c r="D79" s="12">
        <f>(D78*B79)/B78</f>
        <v>95.454545454545453</v>
      </c>
      <c r="E79" s="50">
        <f>(D79/B79)</f>
        <v>0.95454545454545459</v>
      </c>
      <c r="F79" s="3"/>
      <c r="G79" s="54">
        <f>(G78/B78)*100</f>
        <v>96.590909090909093</v>
      </c>
      <c r="H79" s="12">
        <f>(H78*B79)/B78</f>
        <v>94.318181818181813</v>
      </c>
      <c r="I79" s="50">
        <f t="shared" si="0"/>
        <v>0.94318181818181812</v>
      </c>
      <c r="J79" s="3"/>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1162</v>
      </c>
      <c r="I82" s="375"/>
      <c r="J82" s="375"/>
    </row>
    <row r="86" spans="1:10" ht="15.6" customHeight="1" x14ac:dyDescent="0.25">
      <c r="A86" s="376" t="s">
        <v>81</v>
      </c>
      <c r="B86" s="376"/>
      <c r="C86" s="376"/>
      <c r="D86" s="376"/>
      <c r="I86" s="377" t="s">
        <v>1161</v>
      </c>
      <c r="J86" s="378"/>
    </row>
    <row r="87" spans="1:10" ht="16.5" x14ac:dyDescent="0.25">
      <c r="B87" s="29"/>
      <c r="C87" s="29"/>
      <c r="D87" s="35"/>
      <c r="E87" s="35"/>
    </row>
    <row r="88" spans="1:10" ht="16.5" x14ac:dyDescent="0.25">
      <c r="B88" s="30"/>
      <c r="C88" s="30"/>
      <c r="D88" s="36"/>
      <c r="E88" s="36"/>
    </row>
    <row r="89" spans="1:10" ht="16.5" x14ac:dyDescent="0.25">
      <c r="B89" s="31"/>
      <c r="C89" s="31"/>
      <c r="D89" s="37"/>
      <c r="E89" s="37"/>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scale="67"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6:M89"/>
  <sheetViews>
    <sheetView topLeftCell="A16" zoomScale="115" zoomScaleNormal="115" workbookViewId="0">
      <selection activeCell="L18" sqref="L18"/>
    </sheetView>
  </sheetViews>
  <sheetFormatPr defaultColWidth="9.140625" defaultRowHeight="15.75" x14ac:dyDescent="0.25"/>
  <cols>
    <col min="1" max="1" width="25.85546875" style="57" customWidth="1"/>
    <col min="2" max="2" width="7.42578125" style="57" customWidth="1"/>
    <col min="3" max="3" width="7.42578125" style="57" hidden="1" customWidth="1"/>
    <col min="4" max="4" width="8" style="73" customWidth="1"/>
    <col min="5" max="5" width="13.140625" style="73" customWidth="1"/>
    <col min="6" max="6" width="24.85546875" style="57" customWidth="1"/>
    <col min="7" max="7" width="9.28515625" style="57" customWidth="1"/>
    <col min="8" max="8" width="8.5703125" style="57" customWidth="1"/>
    <col min="9" max="9" width="13.140625" style="57" customWidth="1"/>
    <col min="10" max="10" width="24.140625" style="104" customWidth="1"/>
    <col min="11" max="16384" width="9.140625" style="57"/>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122</v>
      </c>
      <c r="B8" s="383"/>
      <c r="C8" s="383"/>
      <c r="D8" s="383"/>
      <c r="E8" s="383"/>
      <c r="F8" s="383"/>
      <c r="G8" s="383"/>
      <c r="H8" s="383"/>
      <c r="I8" s="383"/>
      <c r="J8" s="383"/>
    </row>
    <row r="9" spans="1:13" ht="16.5" x14ac:dyDescent="0.25">
      <c r="A9" s="383" t="s">
        <v>123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11" t="s">
        <v>82</v>
      </c>
      <c r="B11" s="111"/>
      <c r="C11" s="111"/>
      <c r="D11" s="111"/>
      <c r="E11" s="111"/>
      <c r="F11" s="111"/>
      <c r="G11" s="111"/>
      <c r="H11" s="111"/>
      <c r="I11" s="111"/>
      <c r="J11" s="111"/>
    </row>
    <row r="12" spans="1:13" ht="85.5" customHeight="1" x14ac:dyDescent="0.25">
      <c r="A12" s="379" t="s">
        <v>86</v>
      </c>
      <c r="B12" s="379"/>
      <c r="C12" s="379"/>
      <c r="D12" s="379"/>
      <c r="E12" s="379"/>
      <c r="F12" s="379"/>
      <c r="G12" s="379"/>
      <c r="H12" s="379"/>
      <c r="I12" s="379"/>
      <c r="J12" s="379"/>
    </row>
    <row r="13" spans="1:13" ht="42.75" customHeight="1" thickBot="1" x14ac:dyDescent="0.5">
      <c r="B13" s="74"/>
      <c r="C13" s="74"/>
      <c r="D13" s="89"/>
      <c r="E13" s="89"/>
      <c r="F13" s="74"/>
      <c r="G13" s="74"/>
      <c r="H13" s="74"/>
      <c r="I13" s="74"/>
      <c r="J13" s="103"/>
    </row>
    <row r="14" spans="1:13" ht="17.45" customHeight="1" thickBot="1" x14ac:dyDescent="0.3">
      <c r="A14" s="384" t="s">
        <v>0</v>
      </c>
      <c r="B14" s="384" t="s">
        <v>1</v>
      </c>
      <c r="C14" s="384" t="s">
        <v>1</v>
      </c>
      <c r="D14" s="386" t="s">
        <v>2</v>
      </c>
      <c r="E14" s="387"/>
      <c r="F14" s="388"/>
      <c r="G14" s="386" t="s">
        <v>3</v>
      </c>
      <c r="H14" s="387"/>
      <c r="I14" s="387"/>
      <c r="J14" s="388"/>
      <c r="M14" s="75"/>
    </row>
    <row r="15" spans="1:13" ht="158.25" thickBot="1" x14ac:dyDescent="0.3">
      <c r="A15" s="385"/>
      <c r="B15" s="385"/>
      <c r="C15" s="385"/>
      <c r="D15" s="90" t="s">
        <v>71</v>
      </c>
      <c r="E15" s="90" t="s">
        <v>76</v>
      </c>
      <c r="F15" s="58" t="s">
        <v>78</v>
      </c>
      <c r="G15" s="58" t="s">
        <v>72</v>
      </c>
      <c r="H15" s="58" t="s">
        <v>73</v>
      </c>
      <c r="I15" s="59" t="s">
        <v>77</v>
      </c>
      <c r="J15" s="58" t="s">
        <v>79</v>
      </c>
      <c r="M15" s="75"/>
    </row>
    <row r="16" spans="1:13" s="73" customFormat="1" ht="32.25" thickBot="1" x14ac:dyDescent="0.3">
      <c r="A16" s="76" t="s">
        <v>4</v>
      </c>
      <c r="B16" s="77">
        <f>SUM(B17,B24,B27)</f>
        <v>20</v>
      </c>
      <c r="C16" s="77">
        <f>SUM(C17,C24,C27)</f>
        <v>20</v>
      </c>
      <c r="D16" s="77">
        <f>SUM(D17,D24,D27)</f>
        <v>19</v>
      </c>
      <c r="E16" s="78">
        <f>(D16/B16)</f>
        <v>0.95</v>
      </c>
      <c r="F16" s="95" t="str">
        <f>IF(E16&gt;=0.5,"Đạt","Không đạt")</f>
        <v>Đạt</v>
      </c>
      <c r="G16" s="77">
        <f>SUM(G17,G24,G27)</f>
        <v>12</v>
      </c>
      <c r="H16" s="77">
        <f>SUM(H17,H24,H27)</f>
        <v>12</v>
      </c>
      <c r="I16" s="78">
        <f t="shared" ref="I16:I79" si="0">(H16/B16)</f>
        <v>0.6</v>
      </c>
      <c r="J16" s="95" t="str">
        <f>IF(I16&gt;=0.5,"Đạt","Không đạt")</f>
        <v>Đạt</v>
      </c>
    </row>
    <row r="17" spans="1:10" s="73" customFormat="1" ht="32.25" thickBot="1" x14ac:dyDescent="0.3">
      <c r="A17" s="79" t="s">
        <v>5</v>
      </c>
      <c r="B17" s="80">
        <f>SUM(B18:B23)</f>
        <v>12</v>
      </c>
      <c r="C17" s="80">
        <f>SUM(C18:C23)</f>
        <v>12</v>
      </c>
      <c r="D17" s="80">
        <f>SUM(D18:D23)</f>
        <v>12</v>
      </c>
      <c r="E17" s="81">
        <f>(D17/B17)</f>
        <v>1</v>
      </c>
      <c r="F17" s="80" t="str">
        <f>IF(E17&gt;=0.5,"Đạt"," Không đạt")</f>
        <v>Đạt</v>
      </c>
      <c r="G17" s="80">
        <f>SUM(G18:G23)</f>
        <v>6</v>
      </c>
      <c r="H17" s="80">
        <f>SUM(H18:H23)</f>
        <v>6</v>
      </c>
      <c r="I17" s="82">
        <f t="shared" si="0"/>
        <v>0.5</v>
      </c>
      <c r="J17" s="80" t="str">
        <f>IF(I17&gt;=0.5,"Đạt","Không đạt")</f>
        <v>Đạt</v>
      </c>
    </row>
    <row r="18" spans="1:10" ht="172.5" thickBot="1" x14ac:dyDescent="0.3">
      <c r="A18" s="61" t="s">
        <v>6</v>
      </c>
      <c r="B18" s="97">
        <v>2</v>
      </c>
      <c r="C18" s="60">
        <v>2</v>
      </c>
      <c r="D18" s="91">
        <v>2</v>
      </c>
      <c r="E18" s="99">
        <f>(D18/B18)</f>
        <v>1</v>
      </c>
      <c r="F18" s="105"/>
      <c r="G18" s="109">
        <v>2</v>
      </c>
      <c r="H18" s="71">
        <v>2</v>
      </c>
      <c r="I18" s="72">
        <f t="shared" si="0"/>
        <v>1</v>
      </c>
      <c r="J18" s="183" t="s">
        <v>841</v>
      </c>
    </row>
    <row r="19" spans="1:10" ht="24.75" thickBot="1" x14ac:dyDescent="0.3">
      <c r="A19" s="63" t="s">
        <v>7</v>
      </c>
      <c r="B19" s="97">
        <v>2</v>
      </c>
      <c r="C19" s="60">
        <v>2</v>
      </c>
      <c r="D19" s="91">
        <v>2</v>
      </c>
      <c r="E19" s="99">
        <f t="shared" ref="E19:E23" si="1">(D19/B19)</f>
        <v>1</v>
      </c>
      <c r="F19" s="105"/>
      <c r="G19" s="109">
        <v>1</v>
      </c>
      <c r="H19" s="71">
        <v>1</v>
      </c>
      <c r="I19" s="72">
        <f t="shared" si="0"/>
        <v>0.5</v>
      </c>
      <c r="J19" s="118" t="s">
        <v>519</v>
      </c>
    </row>
    <row r="20" spans="1:10" ht="24.75" thickBot="1" x14ac:dyDescent="0.3">
      <c r="A20" s="63" t="s">
        <v>8</v>
      </c>
      <c r="B20" s="97">
        <v>2</v>
      </c>
      <c r="C20" s="60">
        <v>2</v>
      </c>
      <c r="D20" s="91">
        <v>2</v>
      </c>
      <c r="E20" s="99">
        <f t="shared" si="1"/>
        <v>1</v>
      </c>
      <c r="F20" s="105"/>
      <c r="G20" s="109">
        <v>1</v>
      </c>
      <c r="H20" s="71">
        <v>1</v>
      </c>
      <c r="I20" s="72">
        <f t="shared" si="0"/>
        <v>0.5</v>
      </c>
      <c r="J20" s="118" t="s">
        <v>519</v>
      </c>
    </row>
    <row r="21" spans="1:10" ht="60.75" thickBot="1" x14ac:dyDescent="0.3">
      <c r="A21" s="63" t="s">
        <v>9</v>
      </c>
      <c r="B21" s="97">
        <v>2</v>
      </c>
      <c r="C21" s="60">
        <v>2</v>
      </c>
      <c r="D21" s="91">
        <v>2</v>
      </c>
      <c r="E21" s="99">
        <f t="shared" si="1"/>
        <v>1</v>
      </c>
      <c r="F21" s="105"/>
      <c r="G21" s="109">
        <v>1</v>
      </c>
      <c r="H21" s="71">
        <v>1</v>
      </c>
      <c r="I21" s="72">
        <f t="shared" si="0"/>
        <v>0.5</v>
      </c>
      <c r="J21" s="118" t="s">
        <v>518</v>
      </c>
    </row>
    <row r="22" spans="1:10" ht="36.75" thickBot="1" x14ac:dyDescent="0.3">
      <c r="A22" s="63" t="s">
        <v>10</v>
      </c>
      <c r="B22" s="97">
        <v>2</v>
      </c>
      <c r="C22" s="60">
        <v>2</v>
      </c>
      <c r="D22" s="91">
        <v>2</v>
      </c>
      <c r="E22" s="99">
        <f t="shared" si="1"/>
        <v>1</v>
      </c>
      <c r="F22" s="105"/>
      <c r="G22" s="109">
        <v>1</v>
      </c>
      <c r="H22" s="71">
        <v>1</v>
      </c>
      <c r="I22" s="72">
        <f t="shared" si="0"/>
        <v>0.5</v>
      </c>
      <c r="J22" s="118" t="s">
        <v>519</v>
      </c>
    </row>
    <row r="23" spans="1:10" ht="48.75" thickBot="1" x14ac:dyDescent="0.3">
      <c r="A23" s="63" t="s">
        <v>11</v>
      </c>
      <c r="B23" s="97">
        <v>2</v>
      </c>
      <c r="C23" s="60">
        <v>2</v>
      </c>
      <c r="D23" s="91">
        <v>2</v>
      </c>
      <c r="E23" s="99">
        <f t="shared" si="1"/>
        <v>1</v>
      </c>
      <c r="F23" s="105"/>
      <c r="G23" s="109">
        <v>0</v>
      </c>
      <c r="H23" s="71">
        <v>0</v>
      </c>
      <c r="I23" s="72">
        <f t="shared" si="0"/>
        <v>0</v>
      </c>
      <c r="J23" s="118" t="s">
        <v>820</v>
      </c>
    </row>
    <row r="24" spans="1:10" s="73" customFormat="1" ht="32.25" thickBot="1" x14ac:dyDescent="0.3">
      <c r="A24" s="79" t="s">
        <v>12</v>
      </c>
      <c r="B24" s="80">
        <f>SUM(B25:B26)</f>
        <v>4</v>
      </c>
      <c r="C24" s="80">
        <f>SUM(C25:C26)</f>
        <v>4</v>
      </c>
      <c r="D24" s="80">
        <f>SUM(D25:D26)</f>
        <v>3</v>
      </c>
      <c r="E24" s="81">
        <f>(D24/B24)</f>
        <v>0.75</v>
      </c>
      <c r="F24" s="80" t="str">
        <f>IF(E24&gt;=0.5,"Đạt","Không đạt")</f>
        <v>Đạt</v>
      </c>
      <c r="G24" s="80">
        <f>SUM(G25:G26)</f>
        <v>4</v>
      </c>
      <c r="H24" s="80">
        <f>SUM(H25:H26)</f>
        <v>4</v>
      </c>
      <c r="I24" s="82">
        <f>(H24/B24)</f>
        <v>1</v>
      </c>
      <c r="J24" s="100" t="str">
        <f>IF(I24&gt;=0.5,"Đạt","Không đạt")</f>
        <v>Đạt</v>
      </c>
    </row>
    <row r="25" spans="1:10" ht="264.75" thickBot="1" x14ac:dyDescent="0.3">
      <c r="A25" s="63" t="s">
        <v>70</v>
      </c>
      <c r="B25" s="98">
        <v>2</v>
      </c>
      <c r="C25" s="64">
        <v>2</v>
      </c>
      <c r="D25" s="91">
        <v>1</v>
      </c>
      <c r="E25" s="99">
        <f t="shared" ref="E25:E26" si="2">(D25/B25)</f>
        <v>0.5</v>
      </c>
      <c r="F25" s="49"/>
      <c r="G25" s="109">
        <v>2</v>
      </c>
      <c r="H25" s="71">
        <v>2</v>
      </c>
      <c r="I25" s="72">
        <f t="shared" si="0"/>
        <v>1</v>
      </c>
      <c r="J25" s="186" t="s">
        <v>515</v>
      </c>
    </row>
    <row r="26" spans="1:10" ht="64.5" thickBot="1" x14ac:dyDescent="0.3">
      <c r="A26" s="61" t="s">
        <v>13</v>
      </c>
      <c r="B26" s="97">
        <v>2</v>
      </c>
      <c r="C26" s="60">
        <v>2</v>
      </c>
      <c r="D26" s="91">
        <v>2</v>
      </c>
      <c r="E26" s="99">
        <f t="shared" si="2"/>
        <v>1</v>
      </c>
      <c r="F26" s="105"/>
      <c r="G26" s="109">
        <v>2</v>
      </c>
      <c r="H26" s="71">
        <v>2</v>
      </c>
      <c r="I26" s="72">
        <f t="shared" si="0"/>
        <v>1</v>
      </c>
      <c r="J26" s="322" t="s">
        <v>520</v>
      </c>
    </row>
    <row r="27" spans="1:10" s="73" customFormat="1" ht="32.25" thickBot="1" x14ac:dyDescent="0.3">
      <c r="A27" s="79" t="s">
        <v>14</v>
      </c>
      <c r="B27" s="80">
        <f>SUM(B28:B29)</f>
        <v>4</v>
      </c>
      <c r="C27" s="80">
        <f>SUM(C28:C29)</f>
        <v>4</v>
      </c>
      <c r="D27" s="80">
        <f>SUM(D28:D29)</f>
        <v>4</v>
      </c>
      <c r="E27" s="81">
        <f>(D27/B27)</f>
        <v>1</v>
      </c>
      <c r="F27" s="80" t="str">
        <f>IF(E27&gt;=0.5,"Đạt","Không đạt")</f>
        <v>Đạt</v>
      </c>
      <c r="G27" s="80">
        <f>SUM(G28:G29)</f>
        <v>2</v>
      </c>
      <c r="H27" s="80">
        <f>SUM(H28:H29)</f>
        <v>2</v>
      </c>
      <c r="I27" s="82">
        <f>(H27/B27)</f>
        <v>0.5</v>
      </c>
      <c r="J27" s="158" t="str">
        <f>IF(I27&gt;=0.5,"Đạt","Không đạt")</f>
        <v>Đạt</v>
      </c>
    </row>
    <row r="28" spans="1:10" ht="96.75" thickBot="1" x14ac:dyDescent="0.3">
      <c r="A28" s="63" t="s">
        <v>15</v>
      </c>
      <c r="B28" s="97">
        <v>2</v>
      </c>
      <c r="C28" s="60">
        <v>2</v>
      </c>
      <c r="D28" s="91">
        <v>2</v>
      </c>
      <c r="E28" s="99">
        <f t="shared" ref="E28:E29" si="3">(D28/B28)</f>
        <v>1</v>
      </c>
      <c r="F28" s="105"/>
      <c r="G28" s="109">
        <v>2</v>
      </c>
      <c r="H28" s="71">
        <v>2</v>
      </c>
      <c r="I28" s="72">
        <f t="shared" si="0"/>
        <v>1</v>
      </c>
      <c r="J28" s="226" t="s">
        <v>521</v>
      </c>
    </row>
    <row r="29" spans="1:10" ht="40.5" thickBot="1" x14ac:dyDescent="0.3">
      <c r="A29" s="61" t="s">
        <v>16</v>
      </c>
      <c r="B29" s="97">
        <v>2</v>
      </c>
      <c r="C29" s="60">
        <v>2</v>
      </c>
      <c r="D29" s="91">
        <v>2</v>
      </c>
      <c r="E29" s="99">
        <f t="shared" si="3"/>
        <v>1</v>
      </c>
      <c r="F29" s="105"/>
      <c r="G29" s="109">
        <v>0</v>
      </c>
      <c r="H29" s="71">
        <v>0</v>
      </c>
      <c r="I29" s="72">
        <f t="shared" si="0"/>
        <v>0</v>
      </c>
      <c r="J29" s="227" t="s">
        <v>522</v>
      </c>
    </row>
    <row r="30" spans="1:10" s="73" customFormat="1" ht="32.25" thickBot="1" x14ac:dyDescent="0.3">
      <c r="A30" s="76" t="s">
        <v>17</v>
      </c>
      <c r="B30" s="77">
        <f>SUM(B31,B34,B41,B46,B49,B52,B55,B60,B63)</f>
        <v>52</v>
      </c>
      <c r="C30" s="77">
        <f>SUM(C31,C34,C41,C46,C49,C52,C55,C60,C63)</f>
        <v>52</v>
      </c>
      <c r="D30" s="77">
        <f>SUM(D31,D34,D41,D46,D49,D52,D55,D60,D63)</f>
        <v>45</v>
      </c>
      <c r="E30" s="78">
        <f>(D30/B30)</f>
        <v>0.86538461538461542</v>
      </c>
      <c r="F30" s="95" t="str">
        <f>IF(E30&gt;=0.5,"Đạt","Không đạt")</f>
        <v>Đạt</v>
      </c>
      <c r="G30" s="77">
        <f>SUM(G31,G34,G41,G46,G49,G52,G55,G60,G63)</f>
        <v>35</v>
      </c>
      <c r="H30" s="77">
        <f>SUM(H31,H34,H41,H46,H49,H52,H55,H60,H63)</f>
        <v>35</v>
      </c>
      <c r="I30" s="78">
        <f t="shared" si="0"/>
        <v>0.67307692307692313</v>
      </c>
      <c r="J30" s="101" t="str">
        <f>IF(I30&gt;=0.5,"Đạt","Không đạt")</f>
        <v>Đạt</v>
      </c>
    </row>
    <row r="31" spans="1:10" s="73" customFormat="1" ht="67.5" customHeight="1" thickBot="1" x14ac:dyDescent="0.3">
      <c r="A31" s="79" t="s">
        <v>18</v>
      </c>
      <c r="B31" s="80">
        <f>SUM(B32:B33)</f>
        <v>4</v>
      </c>
      <c r="C31" s="80">
        <f>SUM(C32:C33)</f>
        <v>4</v>
      </c>
      <c r="D31" s="80">
        <f>SUM(D32:D33)</f>
        <v>4</v>
      </c>
      <c r="E31" s="81">
        <f>(D31/B31)</f>
        <v>1</v>
      </c>
      <c r="F31" s="80" t="str">
        <f>IF(E31&gt;=0.5,"Đạt","Không đạt")</f>
        <v>Đạt</v>
      </c>
      <c r="G31" s="80">
        <f>SUM(G32:G33)</f>
        <v>4</v>
      </c>
      <c r="H31" s="80">
        <f>SUM(H32:H33)</f>
        <v>4</v>
      </c>
      <c r="I31" s="82">
        <f t="shared" si="0"/>
        <v>1</v>
      </c>
      <c r="J31" s="102" t="str">
        <f>IF(I31&gt;=0.5,"Đạt","Không đạt")</f>
        <v>Đạt</v>
      </c>
    </row>
    <row r="32" spans="1:10" ht="108.75" thickBot="1" x14ac:dyDescent="0.3">
      <c r="A32" s="63" t="s">
        <v>19</v>
      </c>
      <c r="B32" s="97">
        <v>2</v>
      </c>
      <c r="C32" s="60">
        <v>2</v>
      </c>
      <c r="D32" s="91">
        <v>2</v>
      </c>
      <c r="E32" s="99">
        <f t="shared" ref="E32:E33" si="4">(D32/B32)</f>
        <v>1</v>
      </c>
      <c r="F32" s="106"/>
      <c r="G32" s="109">
        <v>2</v>
      </c>
      <c r="H32" s="71">
        <v>2</v>
      </c>
      <c r="I32" s="72">
        <f t="shared" si="0"/>
        <v>1</v>
      </c>
      <c r="J32" s="118" t="s">
        <v>523</v>
      </c>
    </row>
    <row r="33" spans="1:10" ht="28.5" thickBot="1" x14ac:dyDescent="0.3">
      <c r="A33" s="63" t="s">
        <v>20</v>
      </c>
      <c r="B33" s="97">
        <v>2</v>
      </c>
      <c r="C33" s="60">
        <v>2</v>
      </c>
      <c r="D33" s="91">
        <v>2</v>
      </c>
      <c r="E33" s="99">
        <f t="shared" si="4"/>
        <v>1</v>
      </c>
      <c r="F33" s="60"/>
      <c r="G33" s="109">
        <v>2</v>
      </c>
      <c r="H33" s="71">
        <v>2</v>
      </c>
      <c r="I33" s="72">
        <f t="shared" si="0"/>
        <v>1</v>
      </c>
      <c r="J33" s="226" t="s">
        <v>842</v>
      </c>
    </row>
    <row r="34" spans="1:10" s="73" customFormat="1" ht="32.25" thickBot="1" x14ac:dyDescent="0.3">
      <c r="A34" s="79" t="s">
        <v>21</v>
      </c>
      <c r="B34" s="80">
        <f>SUM(B35:B40)</f>
        <v>12</v>
      </c>
      <c r="C34" s="80">
        <f>SUM(C35:C40)</f>
        <v>12</v>
      </c>
      <c r="D34" s="80">
        <f>SUM(D35:D40)</f>
        <v>12</v>
      </c>
      <c r="E34" s="81">
        <f>(D34/B34)</f>
        <v>1</v>
      </c>
      <c r="F34" s="80" t="str">
        <f>IF(E34&gt;=0.5,"Đạt","Không đạt")</f>
        <v>Đạt</v>
      </c>
      <c r="G34" s="80">
        <f>SUM(G35:G40)</f>
        <v>6</v>
      </c>
      <c r="H34" s="80">
        <f>SUM(H35:H40)</f>
        <v>6</v>
      </c>
      <c r="I34" s="82">
        <f t="shared" si="0"/>
        <v>0.5</v>
      </c>
      <c r="J34" s="102" t="str">
        <f>IF(I34&gt;=0.5,"Đạt","Không đạt")</f>
        <v>Đạt</v>
      </c>
    </row>
    <row r="35" spans="1:10" ht="51.75" thickBot="1" x14ac:dyDescent="0.3">
      <c r="A35" s="65" t="s">
        <v>22</v>
      </c>
      <c r="B35" s="97">
        <v>2</v>
      </c>
      <c r="C35" s="60">
        <v>2</v>
      </c>
      <c r="D35" s="91">
        <v>2</v>
      </c>
      <c r="E35" s="99">
        <f t="shared" ref="E35:E40" si="5">(D35/B35)</f>
        <v>1</v>
      </c>
      <c r="F35" s="105"/>
      <c r="G35" s="109">
        <v>2</v>
      </c>
      <c r="H35" s="71">
        <v>2</v>
      </c>
      <c r="I35" s="72">
        <f t="shared" si="0"/>
        <v>1</v>
      </c>
      <c r="J35" s="118" t="s">
        <v>94</v>
      </c>
    </row>
    <row r="36" spans="1:10" ht="36.75" thickBot="1" x14ac:dyDescent="0.3">
      <c r="A36" s="63" t="s">
        <v>23</v>
      </c>
      <c r="B36" s="97">
        <v>2</v>
      </c>
      <c r="C36" s="60">
        <v>2</v>
      </c>
      <c r="D36" s="91">
        <v>2</v>
      </c>
      <c r="E36" s="99">
        <f t="shared" si="5"/>
        <v>1</v>
      </c>
      <c r="F36" s="105"/>
      <c r="G36" s="109">
        <v>2</v>
      </c>
      <c r="H36" s="71">
        <v>2</v>
      </c>
      <c r="I36" s="72">
        <f t="shared" si="0"/>
        <v>1</v>
      </c>
      <c r="J36" s="118" t="s">
        <v>95</v>
      </c>
    </row>
    <row r="37" spans="1:10" ht="48.75" thickBot="1" x14ac:dyDescent="0.3">
      <c r="A37" s="63" t="s">
        <v>24</v>
      </c>
      <c r="B37" s="97">
        <v>2</v>
      </c>
      <c r="C37" s="60">
        <v>2</v>
      </c>
      <c r="D37" s="91">
        <v>2</v>
      </c>
      <c r="E37" s="99">
        <f t="shared" si="5"/>
        <v>1</v>
      </c>
      <c r="F37" s="105"/>
      <c r="G37" s="109">
        <v>1</v>
      </c>
      <c r="H37" s="71">
        <v>1</v>
      </c>
      <c r="I37" s="72">
        <f t="shared" si="0"/>
        <v>0.5</v>
      </c>
      <c r="J37" s="118" t="s">
        <v>152</v>
      </c>
    </row>
    <row r="38" spans="1:10" ht="36.75" thickBot="1" x14ac:dyDescent="0.3">
      <c r="A38" s="63" t="s">
        <v>25</v>
      </c>
      <c r="B38" s="97">
        <v>2</v>
      </c>
      <c r="C38" s="60">
        <v>2</v>
      </c>
      <c r="D38" s="91">
        <v>2</v>
      </c>
      <c r="E38" s="99">
        <f t="shared" si="5"/>
        <v>1</v>
      </c>
      <c r="F38" s="105"/>
      <c r="G38" s="109">
        <v>1</v>
      </c>
      <c r="H38" s="71">
        <v>1</v>
      </c>
      <c r="I38" s="72">
        <f t="shared" si="0"/>
        <v>0.5</v>
      </c>
      <c r="J38" s="118" t="s">
        <v>469</v>
      </c>
    </row>
    <row r="39" spans="1:10" ht="36.75" thickBot="1" x14ac:dyDescent="0.3">
      <c r="A39" s="63" t="s">
        <v>26</v>
      </c>
      <c r="B39" s="97">
        <v>2</v>
      </c>
      <c r="C39" s="60">
        <v>2</v>
      </c>
      <c r="D39" s="91">
        <v>2</v>
      </c>
      <c r="E39" s="99">
        <f t="shared" si="5"/>
        <v>1</v>
      </c>
      <c r="F39" s="105"/>
      <c r="G39" s="109">
        <v>0</v>
      </c>
      <c r="H39" s="71">
        <v>0</v>
      </c>
      <c r="I39" s="72">
        <f t="shared" si="0"/>
        <v>0</v>
      </c>
      <c r="J39" s="226" t="s">
        <v>843</v>
      </c>
    </row>
    <row r="40" spans="1:10" ht="60.75" thickBot="1" x14ac:dyDescent="0.3">
      <c r="A40" s="63" t="s">
        <v>27</v>
      </c>
      <c r="B40" s="97">
        <v>2</v>
      </c>
      <c r="C40" s="60">
        <v>2</v>
      </c>
      <c r="D40" s="91">
        <v>2</v>
      </c>
      <c r="E40" s="99">
        <f t="shared" si="5"/>
        <v>1</v>
      </c>
      <c r="F40" s="105"/>
      <c r="G40" s="109">
        <v>0</v>
      </c>
      <c r="H40" s="71">
        <v>0</v>
      </c>
      <c r="I40" s="72">
        <f t="shared" si="0"/>
        <v>0</v>
      </c>
      <c r="J40" s="118" t="s">
        <v>787</v>
      </c>
    </row>
    <row r="41" spans="1:10" s="73" customFormat="1" ht="32.25" thickBot="1" x14ac:dyDescent="0.3">
      <c r="A41" s="79" t="s">
        <v>28</v>
      </c>
      <c r="B41" s="80">
        <v>8</v>
      </c>
      <c r="C41" s="80">
        <f>SUM(C42:C45)</f>
        <v>8</v>
      </c>
      <c r="D41" s="80">
        <f>SUM(D42:D45)</f>
        <v>8</v>
      </c>
      <c r="E41" s="81">
        <f>(D41/B41)</f>
        <v>1</v>
      </c>
      <c r="F41" s="80" t="str">
        <f>IF(E41&gt;=0.5,"Đạt","Không đạt")</f>
        <v>Đạt</v>
      </c>
      <c r="G41" s="80">
        <f>SUM(G42:G45)</f>
        <v>7</v>
      </c>
      <c r="H41" s="80">
        <f>SUM(H42:H45)</f>
        <v>7</v>
      </c>
      <c r="I41" s="82">
        <f t="shared" si="0"/>
        <v>0.875</v>
      </c>
      <c r="J41" s="102" t="str">
        <f>IF(I41&gt;=0.5,"Đạt","Không đạt")</f>
        <v>Đạt</v>
      </c>
    </row>
    <row r="42" spans="1:10" ht="60.75" thickBot="1" x14ac:dyDescent="0.3">
      <c r="A42" s="63" t="s">
        <v>29</v>
      </c>
      <c r="B42" s="97">
        <v>2</v>
      </c>
      <c r="C42" s="60">
        <v>2</v>
      </c>
      <c r="D42" s="91">
        <v>2</v>
      </c>
      <c r="E42" s="99">
        <f t="shared" ref="E42:E45" si="6">(D42/B42)</f>
        <v>1</v>
      </c>
      <c r="F42" s="105"/>
      <c r="G42" s="109">
        <v>2</v>
      </c>
      <c r="H42" s="71">
        <v>2</v>
      </c>
      <c r="I42" s="72">
        <f t="shared" si="0"/>
        <v>1</v>
      </c>
      <c r="J42" s="118" t="s">
        <v>512</v>
      </c>
    </row>
    <row r="43" spans="1:10" ht="36.75" thickBot="1" x14ac:dyDescent="0.3">
      <c r="A43" s="63" t="s">
        <v>30</v>
      </c>
      <c r="B43" s="97">
        <v>2</v>
      </c>
      <c r="C43" s="60">
        <v>2</v>
      </c>
      <c r="D43" s="91">
        <v>2</v>
      </c>
      <c r="E43" s="99">
        <f t="shared" si="6"/>
        <v>1</v>
      </c>
      <c r="F43" s="105"/>
      <c r="G43" s="109">
        <v>2</v>
      </c>
      <c r="H43" s="71">
        <v>2</v>
      </c>
      <c r="I43" s="72">
        <f t="shared" si="0"/>
        <v>1</v>
      </c>
      <c r="J43" s="118" t="s">
        <v>525</v>
      </c>
    </row>
    <row r="44" spans="1:10" ht="48.75" thickBot="1" x14ac:dyDescent="0.3">
      <c r="A44" s="63" t="s">
        <v>31</v>
      </c>
      <c r="B44" s="97">
        <v>2</v>
      </c>
      <c r="C44" s="60">
        <v>2</v>
      </c>
      <c r="D44" s="91">
        <v>2</v>
      </c>
      <c r="E44" s="99">
        <f t="shared" si="6"/>
        <v>1</v>
      </c>
      <c r="F44" s="105"/>
      <c r="G44" s="109">
        <v>1</v>
      </c>
      <c r="H44" s="71">
        <v>1</v>
      </c>
      <c r="I44" s="72">
        <f t="shared" si="0"/>
        <v>0.5</v>
      </c>
      <c r="J44" s="118" t="s">
        <v>102</v>
      </c>
    </row>
    <row r="45" spans="1:10" ht="48.75" thickBot="1" x14ac:dyDescent="0.3">
      <c r="A45" s="63" t="s">
        <v>32</v>
      </c>
      <c r="B45" s="97">
        <v>2</v>
      </c>
      <c r="C45" s="60">
        <v>2</v>
      </c>
      <c r="D45" s="91">
        <v>2</v>
      </c>
      <c r="E45" s="99">
        <f t="shared" si="6"/>
        <v>1</v>
      </c>
      <c r="F45" s="105"/>
      <c r="G45" s="109">
        <v>2</v>
      </c>
      <c r="H45" s="71">
        <v>2</v>
      </c>
      <c r="I45" s="72">
        <f t="shared" si="0"/>
        <v>1</v>
      </c>
      <c r="J45" s="118" t="s">
        <v>102</v>
      </c>
    </row>
    <row r="46" spans="1:10" s="73" customFormat="1" ht="48" thickBot="1" x14ac:dyDescent="0.3">
      <c r="A46" s="79" t="s">
        <v>66</v>
      </c>
      <c r="B46" s="80">
        <f>SUM(B47:B48)</f>
        <v>4</v>
      </c>
      <c r="C46" s="80">
        <f>SUM(C47:C48)</f>
        <v>4</v>
      </c>
      <c r="D46" s="80">
        <f>SUM(D47:D48)</f>
        <v>2</v>
      </c>
      <c r="E46" s="81">
        <f>(D46/B46)</f>
        <v>0.5</v>
      </c>
      <c r="F46" s="80" t="str">
        <f>IF(E46&gt;=0.5,"Đạt","Không đạt")</f>
        <v>Đạt</v>
      </c>
      <c r="G46" s="80">
        <f>SUM(G47:G48)</f>
        <v>4</v>
      </c>
      <c r="H46" s="80">
        <f>SUM(H47:H48)</f>
        <v>4</v>
      </c>
      <c r="I46" s="82">
        <f t="shared" si="0"/>
        <v>1</v>
      </c>
      <c r="J46" s="102" t="str">
        <f>IF(I46&gt;=0.5,"Đạt","Không đạt")</f>
        <v>Đạt</v>
      </c>
    </row>
    <row r="47" spans="1:10" ht="60.75" thickBot="1" x14ac:dyDescent="0.3">
      <c r="A47" s="63" t="s">
        <v>33</v>
      </c>
      <c r="B47" s="97">
        <v>2</v>
      </c>
      <c r="C47" s="60">
        <v>2</v>
      </c>
      <c r="D47" s="91">
        <v>1</v>
      </c>
      <c r="E47" s="99">
        <f t="shared" ref="E47:E48" si="7">(D47/B47)</f>
        <v>0.5</v>
      </c>
      <c r="F47" s="105"/>
      <c r="G47" s="109">
        <v>2</v>
      </c>
      <c r="H47" s="71">
        <v>2</v>
      </c>
      <c r="I47" s="72">
        <f t="shared" si="0"/>
        <v>1</v>
      </c>
      <c r="J47" s="179" t="s">
        <v>513</v>
      </c>
    </row>
    <row r="48" spans="1:10" ht="60.75" thickBot="1" x14ac:dyDescent="0.3">
      <c r="A48" s="63" t="s">
        <v>34</v>
      </c>
      <c r="B48" s="97">
        <v>2</v>
      </c>
      <c r="C48" s="60">
        <v>2</v>
      </c>
      <c r="D48" s="91">
        <v>1</v>
      </c>
      <c r="E48" s="99">
        <f t="shared" si="7"/>
        <v>0.5</v>
      </c>
      <c r="F48" s="105"/>
      <c r="G48" s="109">
        <v>2</v>
      </c>
      <c r="H48" s="71">
        <v>2</v>
      </c>
      <c r="I48" s="72">
        <f t="shared" si="0"/>
        <v>1</v>
      </c>
      <c r="J48" s="179" t="s">
        <v>513</v>
      </c>
    </row>
    <row r="49" spans="1:10" s="73" customFormat="1" ht="32.25" thickBot="1" x14ac:dyDescent="0.3">
      <c r="A49" s="79" t="s">
        <v>65</v>
      </c>
      <c r="B49" s="80">
        <f>SUM(B50:B51)</f>
        <v>4</v>
      </c>
      <c r="C49" s="80">
        <f>SUM(C50:C51)</f>
        <v>4</v>
      </c>
      <c r="D49" s="80">
        <f>SUM(D50:D51)</f>
        <v>3</v>
      </c>
      <c r="E49" s="81">
        <f>(D49/B49)</f>
        <v>0.75</v>
      </c>
      <c r="F49" s="80" t="str">
        <f>IF(E49&gt;=0.5,"Đạt","Không đạt")</f>
        <v>Đạt</v>
      </c>
      <c r="G49" s="80">
        <f>SUM(G50:G51)</f>
        <v>3</v>
      </c>
      <c r="H49" s="80">
        <f>SUM(H50:H51)</f>
        <v>3</v>
      </c>
      <c r="I49" s="82">
        <f t="shared" si="0"/>
        <v>0.75</v>
      </c>
      <c r="J49" s="102" t="str">
        <f>IF(I49&gt;=0.5,"Đạt","Không đạt")</f>
        <v>Đạt</v>
      </c>
    </row>
    <row r="50" spans="1:10" ht="36.75" thickBot="1" x14ac:dyDescent="0.3">
      <c r="A50" s="63" t="s">
        <v>35</v>
      </c>
      <c r="B50" s="97">
        <v>2</v>
      </c>
      <c r="C50" s="60">
        <v>2</v>
      </c>
      <c r="D50" s="91">
        <v>2</v>
      </c>
      <c r="E50" s="99">
        <f t="shared" ref="E50:E51" si="8">(D50/B50)</f>
        <v>1</v>
      </c>
      <c r="F50" s="105"/>
      <c r="G50" s="109">
        <v>2</v>
      </c>
      <c r="H50" s="71">
        <v>2</v>
      </c>
      <c r="I50" s="72">
        <f t="shared" si="0"/>
        <v>1</v>
      </c>
      <c r="J50" s="118" t="s">
        <v>159</v>
      </c>
    </row>
    <row r="51" spans="1:10" ht="28.5" thickBot="1" x14ac:dyDescent="0.3">
      <c r="A51" s="61" t="s">
        <v>36</v>
      </c>
      <c r="B51" s="97">
        <v>2</v>
      </c>
      <c r="C51" s="60">
        <v>2</v>
      </c>
      <c r="D51" s="91">
        <v>1</v>
      </c>
      <c r="E51" s="99">
        <f t="shared" si="8"/>
        <v>0.5</v>
      </c>
      <c r="F51" s="105"/>
      <c r="G51" s="109">
        <v>1</v>
      </c>
      <c r="H51" s="71">
        <v>1</v>
      </c>
      <c r="I51" s="72">
        <f t="shared" si="0"/>
        <v>0.5</v>
      </c>
      <c r="J51" s="118" t="s">
        <v>526</v>
      </c>
    </row>
    <row r="52" spans="1:10" s="73" customFormat="1" ht="53.45" customHeight="1" thickBot="1" x14ac:dyDescent="0.3">
      <c r="A52" s="79" t="s">
        <v>67</v>
      </c>
      <c r="B52" s="80">
        <f>SUM(B53:B54)</f>
        <v>4</v>
      </c>
      <c r="C52" s="80">
        <f>SUM(C53:C54)</f>
        <v>4</v>
      </c>
      <c r="D52" s="80">
        <f>SUM(D53:D54)</f>
        <v>4</v>
      </c>
      <c r="E52" s="81">
        <f>(D52/B52)</f>
        <v>1</v>
      </c>
      <c r="F52" s="80" t="str">
        <f>IF(E52&gt;=0.5,"Đạt","Không đạt")</f>
        <v>Đạt</v>
      </c>
      <c r="G52" s="80">
        <f>SUM(G53:G54)</f>
        <v>0</v>
      </c>
      <c r="H52" s="80">
        <f>SUM(H53:H54)</f>
        <v>0</v>
      </c>
      <c r="I52" s="82">
        <f t="shared" si="0"/>
        <v>0</v>
      </c>
      <c r="J52" s="102" t="str">
        <f>IF(I52&gt;=0.5,"Đạt","Không đạt")</f>
        <v>Không đạt</v>
      </c>
    </row>
    <row r="53" spans="1:10" ht="48.75" thickBot="1" x14ac:dyDescent="0.3">
      <c r="A53" s="63" t="s">
        <v>37</v>
      </c>
      <c r="B53" s="97">
        <v>2</v>
      </c>
      <c r="C53" s="60">
        <v>2</v>
      </c>
      <c r="D53" s="91">
        <v>2</v>
      </c>
      <c r="E53" s="99">
        <f t="shared" ref="E53:E54" si="9">(D53/B53)</f>
        <v>1</v>
      </c>
      <c r="F53" s="105"/>
      <c r="G53" s="109">
        <v>0</v>
      </c>
      <c r="H53" s="71">
        <v>0</v>
      </c>
      <c r="I53" s="72">
        <f t="shared" si="0"/>
        <v>0</v>
      </c>
      <c r="J53" s="226" t="s">
        <v>527</v>
      </c>
    </row>
    <row r="54" spans="1:10" ht="60.75" thickBot="1" x14ac:dyDescent="0.3">
      <c r="A54" s="63" t="s">
        <v>38</v>
      </c>
      <c r="B54" s="97">
        <v>2</v>
      </c>
      <c r="C54" s="60">
        <v>2</v>
      </c>
      <c r="D54" s="91">
        <v>2</v>
      </c>
      <c r="E54" s="99">
        <f t="shared" si="9"/>
        <v>1</v>
      </c>
      <c r="F54" s="105"/>
      <c r="G54" s="109">
        <v>0</v>
      </c>
      <c r="H54" s="71">
        <v>0</v>
      </c>
      <c r="I54" s="72">
        <f t="shared" si="0"/>
        <v>0</v>
      </c>
      <c r="J54" s="226" t="s">
        <v>528</v>
      </c>
    </row>
    <row r="55" spans="1:10" s="73" customFormat="1" ht="48" thickBot="1" x14ac:dyDescent="0.3">
      <c r="A55" s="83" t="s">
        <v>68</v>
      </c>
      <c r="B55" s="80">
        <f>SUM(B56:B59)</f>
        <v>8</v>
      </c>
      <c r="C55" s="80">
        <f>SUM(C56:C59)</f>
        <v>8</v>
      </c>
      <c r="D55" s="80">
        <f>SUM(D56:D59)</f>
        <v>6</v>
      </c>
      <c r="E55" s="81">
        <f>(D55/B55)</f>
        <v>0.75</v>
      </c>
      <c r="F55" s="80" t="str">
        <f>IF(E55&gt;=0.5,"Đạt","Không đạt")</f>
        <v>Đạt</v>
      </c>
      <c r="G55" s="80">
        <f>SUM(G56:G59)</f>
        <v>6</v>
      </c>
      <c r="H55" s="80">
        <f>SUM(H56:H59)</f>
        <v>6</v>
      </c>
      <c r="I55" s="82">
        <f t="shared" si="0"/>
        <v>0.75</v>
      </c>
      <c r="J55" s="102" t="str">
        <f>IF(I55&gt;=0.5,"Đạt","Không đạt")</f>
        <v>Đạt</v>
      </c>
    </row>
    <row r="56" spans="1:10" ht="36.75" thickBot="1" x14ac:dyDescent="0.3">
      <c r="A56" s="63" t="s">
        <v>39</v>
      </c>
      <c r="B56" s="97">
        <v>2</v>
      </c>
      <c r="C56" s="60">
        <v>2</v>
      </c>
      <c r="D56" s="91">
        <v>2</v>
      </c>
      <c r="E56" s="99">
        <f t="shared" ref="E56:E59" si="10">(D56/B56)</f>
        <v>1</v>
      </c>
      <c r="F56" s="105"/>
      <c r="G56" s="109">
        <v>1</v>
      </c>
      <c r="H56" s="71">
        <v>1</v>
      </c>
      <c r="I56" s="72">
        <f t="shared" si="0"/>
        <v>0.5</v>
      </c>
      <c r="J56" s="169" t="s">
        <v>844</v>
      </c>
    </row>
    <row r="57" spans="1:10" ht="60.75" thickBot="1" x14ac:dyDescent="0.3">
      <c r="A57" s="63" t="s">
        <v>40</v>
      </c>
      <c r="B57" s="97">
        <v>2</v>
      </c>
      <c r="C57" s="60">
        <v>2</v>
      </c>
      <c r="D57" s="91">
        <v>2</v>
      </c>
      <c r="E57" s="99">
        <f t="shared" si="10"/>
        <v>1</v>
      </c>
      <c r="F57" s="105"/>
      <c r="G57" s="109">
        <v>2</v>
      </c>
      <c r="H57" s="71">
        <v>2</v>
      </c>
      <c r="I57" s="72">
        <f t="shared" si="0"/>
        <v>1</v>
      </c>
      <c r="J57" s="169" t="s">
        <v>1078</v>
      </c>
    </row>
    <row r="58" spans="1:10" ht="36.75" thickBot="1" x14ac:dyDescent="0.3">
      <c r="A58" s="63" t="s">
        <v>41</v>
      </c>
      <c r="B58" s="97">
        <v>2</v>
      </c>
      <c r="C58" s="60">
        <v>2</v>
      </c>
      <c r="D58" s="91">
        <v>2</v>
      </c>
      <c r="E58" s="99">
        <f t="shared" si="10"/>
        <v>1</v>
      </c>
      <c r="F58" s="105"/>
      <c r="G58" s="109">
        <v>1</v>
      </c>
      <c r="H58" s="71">
        <v>1</v>
      </c>
      <c r="I58" s="72">
        <f t="shared" si="0"/>
        <v>0.5</v>
      </c>
      <c r="J58" s="169" t="s">
        <v>844</v>
      </c>
    </row>
    <row r="59" spans="1:10" ht="48.75" thickBot="1" x14ac:dyDescent="0.3">
      <c r="A59" s="63" t="s">
        <v>42</v>
      </c>
      <c r="B59" s="97">
        <v>2</v>
      </c>
      <c r="C59" s="60">
        <v>2</v>
      </c>
      <c r="D59" s="91">
        <v>0</v>
      </c>
      <c r="E59" s="99">
        <f t="shared" si="10"/>
        <v>0</v>
      </c>
      <c r="F59" s="105"/>
      <c r="G59" s="109">
        <v>2</v>
      </c>
      <c r="H59" s="71">
        <v>2</v>
      </c>
      <c r="I59" s="72">
        <f t="shared" si="0"/>
        <v>1</v>
      </c>
      <c r="J59" s="118" t="s">
        <v>845</v>
      </c>
    </row>
    <row r="60" spans="1:10" s="73" customFormat="1" ht="52.15" customHeight="1" thickBot="1" x14ac:dyDescent="0.3">
      <c r="A60" s="79" t="s">
        <v>69</v>
      </c>
      <c r="B60" s="80">
        <f>SUM(B61:B62)</f>
        <v>4</v>
      </c>
      <c r="C60" s="80">
        <f>SUM(C61:C62)</f>
        <v>4</v>
      </c>
      <c r="D60" s="80">
        <f>SUM(D61:D62)</f>
        <v>4</v>
      </c>
      <c r="E60" s="81">
        <f>(D60/B60)</f>
        <v>1</v>
      </c>
      <c r="F60" s="80" t="str">
        <f>IF(E60&gt;=0.5,"Đạt","Không đạt")</f>
        <v>Đạt</v>
      </c>
      <c r="G60" s="80">
        <f>SUM(G61:G62)</f>
        <v>2</v>
      </c>
      <c r="H60" s="80">
        <f>SUM(H61:H62)</f>
        <v>2</v>
      </c>
      <c r="I60" s="82">
        <f t="shared" si="0"/>
        <v>0.5</v>
      </c>
      <c r="J60" s="80" t="str">
        <f>IF(I60&gt;=0.5,"Đạt","Không đạt")</f>
        <v>Đạt</v>
      </c>
    </row>
    <row r="61" spans="1:10" ht="48.75" thickBot="1" x14ac:dyDescent="0.3">
      <c r="A61" s="63" t="s">
        <v>43</v>
      </c>
      <c r="B61" s="97">
        <v>2</v>
      </c>
      <c r="C61" s="70">
        <v>2</v>
      </c>
      <c r="D61" s="91">
        <v>2</v>
      </c>
      <c r="E61" s="99">
        <f t="shared" ref="E61:E62" si="11">(D61/B61)</f>
        <v>1</v>
      </c>
      <c r="F61" s="105"/>
      <c r="G61" s="109">
        <v>2</v>
      </c>
      <c r="H61" s="71">
        <v>2</v>
      </c>
      <c r="I61" s="72">
        <f t="shared" si="0"/>
        <v>1</v>
      </c>
      <c r="J61" s="118" t="s">
        <v>112</v>
      </c>
    </row>
    <row r="62" spans="1:10" ht="36.75" thickBot="1" x14ac:dyDescent="0.3">
      <c r="A62" s="63" t="s">
        <v>44</v>
      </c>
      <c r="B62" s="97">
        <v>2</v>
      </c>
      <c r="C62" s="70">
        <v>2</v>
      </c>
      <c r="D62" s="91">
        <v>2</v>
      </c>
      <c r="E62" s="99">
        <f t="shared" si="11"/>
        <v>1</v>
      </c>
      <c r="F62" s="105"/>
      <c r="G62" s="109">
        <v>0</v>
      </c>
      <c r="H62" s="71">
        <v>0</v>
      </c>
      <c r="I62" s="72">
        <f t="shared" si="0"/>
        <v>0</v>
      </c>
      <c r="J62" s="118" t="s">
        <v>1079</v>
      </c>
    </row>
    <row r="63" spans="1:10" s="73" customFormat="1" ht="32.25" thickBot="1" x14ac:dyDescent="0.3">
      <c r="A63" s="84" t="s">
        <v>64</v>
      </c>
      <c r="B63" s="80">
        <f>SUM(B64:B65)</f>
        <v>4</v>
      </c>
      <c r="C63" s="80">
        <f>SUM(C64:C65)</f>
        <v>4</v>
      </c>
      <c r="D63" s="80">
        <f>SUM(D64:D65)</f>
        <v>2</v>
      </c>
      <c r="E63" s="81">
        <f>(D63/B63)</f>
        <v>0.5</v>
      </c>
      <c r="F63" s="80" t="str">
        <f>IF(E63&gt;=0.5,"Đạt","Không đạt")</f>
        <v>Đạt</v>
      </c>
      <c r="G63" s="80">
        <f>SUM(G64:G65)</f>
        <v>3</v>
      </c>
      <c r="H63" s="80">
        <f>SUM(H64:H65)</f>
        <v>3</v>
      </c>
      <c r="I63" s="82">
        <f t="shared" si="0"/>
        <v>0.75</v>
      </c>
      <c r="J63" s="80" t="str">
        <f>IF(I63&gt;=0.5,"Đạt","Không đạt")</f>
        <v>Đạt</v>
      </c>
    </row>
    <row r="64" spans="1:10" ht="84.75" thickBot="1" x14ac:dyDescent="0.3">
      <c r="A64" s="66" t="s">
        <v>45</v>
      </c>
      <c r="B64" s="97">
        <v>2</v>
      </c>
      <c r="C64" s="70">
        <v>2</v>
      </c>
      <c r="D64" s="91">
        <v>1</v>
      </c>
      <c r="E64" s="99">
        <f t="shared" ref="E64:E65" si="12">(D64/B64)</f>
        <v>0.5</v>
      </c>
      <c r="F64" s="105"/>
      <c r="G64" s="109">
        <v>2</v>
      </c>
      <c r="H64" s="71">
        <v>2</v>
      </c>
      <c r="I64" s="72">
        <f t="shared" si="0"/>
        <v>1</v>
      </c>
      <c r="J64" s="118" t="s">
        <v>112</v>
      </c>
    </row>
    <row r="65" spans="1:10" ht="108.75" thickBot="1" x14ac:dyDescent="0.3">
      <c r="A65" s="66" t="s">
        <v>46</v>
      </c>
      <c r="B65" s="97">
        <v>2</v>
      </c>
      <c r="C65" s="70">
        <v>2</v>
      </c>
      <c r="D65" s="91">
        <v>1</v>
      </c>
      <c r="E65" s="99">
        <f t="shared" si="12"/>
        <v>0.5</v>
      </c>
      <c r="F65" s="105"/>
      <c r="G65" s="109">
        <v>1</v>
      </c>
      <c r="H65" s="71">
        <v>1</v>
      </c>
      <c r="I65" s="72">
        <f t="shared" si="0"/>
        <v>0.5</v>
      </c>
      <c r="J65" s="306" t="s">
        <v>834</v>
      </c>
    </row>
    <row r="66" spans="1:10" s="73" customFormat="1" ht="63.75" thickBot="1" x14ac:dyDescent="0.3">
      <c r="A66" s="85" t="s">
        <v>47</v>
      </c>
      <c r="B66" s="77">
        <f>SUM(B67,B72,B75)</f>
        <v>16</v>
      </c>
      <c r="C66" s="77">
        <f>SUM(C67,C72,C75)</f>
        <v>16</v>
      </c>
      <c r="D66" s="77">
        <f>SUM(D67,D72,D75)</f>
        <v>10</v>
      </c>
      <c r="E66" s="78">
        <f>(D66/B66)</f>
        <v>0.625</v>
      </c>
      <c r="F66" s="95" t="str">
        <f>IF(E66&gt;=0.5,"Đạt","Không đạt")</f>
        <v>Đạt</v>
      </c>
      <c r="G66" s="77">
        <f>SUM(G67,G72,G75)</f>
        <v>12</v>
      </c>
      <c r="H66" s="77">
        <f>SUM(H67,H72,H75)</f>
        <v>12</v>
      </c>
      <c r="I66" s="78">
        <f t="shared" si="0"/>
        <v>0.75</v>
      </c>
      <c r="J66" s="95" t="str">
        <f>IF(I66&gt;=0.5,"Đạt","Không đạt")</f>
        <v>Đạt</v>
      </c>
    </row>
    <row r="67" spans="1:10" s="73" customFormat="1" ht="32.25" thickBot="1" x14ac:dyDescent="0.3">
      <c r="A67" s="84" t="s">
        <v>48</v>
      </c>
      <c r="B67" s="80">
        <f>SUM(B68:B71)</f>
        <v>8</v>
      </c>
      <c r="C67" s="80">
        <f>SUM(C68:C71)</f>
        <v>8</v>
      </c>
      <c r="D67" s="80">
        <f>SUM(D68:D71)</f>
        <v>8</v>
      </c>
      <c r="E67" s="81">
        <f>(D67/B67)</f>
        <v>1</v>
      </c>
      <c r="F67" s="80" t="str">
        <f>IF(E67&gt;=0.5,"Đạt","Không đạt")</f>
        <v>Đạt</v>
      </c>
      <c r="G67" s="80">
        <f>SUM(G68:G71)</f>
        <v>8</v>
      </c>
      <c r="H67" s="80">
        <f>SUM(H68:H71)</f>
        <v>8</v>
      </c>
      <c r="I67" s="82">
        <f t="shared" si="0"/>
        <v>1</v>
      </c>
      <c r="J67" s="80" t="str">
        <f>IF(I67&gt;=0.5,"Đạt","Không đạt")</f>
        <v>Đạt</v>
      </c>
    </row>
    <row r="68" spans="1:10" ht="72.75" thickBot="1" x14ac:dyDescent="0.3">
      <c r="A68" s="66" t="s">
        <v>49</v>
      </c>
      <c r="B68" s="97">
        <v>2</v>
      </c>
      <c r="C68" s="70">
        <v>2</v>
      </c>
      <c r="D68" s="91">
        <v>2</v>
      </c>
      <c r="E68" s="99">
        <f t="shared" ref="E68:E71" si="13">(D68/B68)</f>
        <v>1</v>
      </c>
      <c r="F68" s="105"/>
      <c r="G68" s="109">
        <v>2</v>
      </c>
      <c r="H68" s="71">
        <v>2</v>
      </c>
      <c r="I68" s="72">
        <f t="shared" si="0"/>
        <v>1</v>
      </c>
      <c r="J68" s="118" t="s">
        <v>531</v>
      </c>
    </row>
    <row r="69" spans="1:10" ht="16.5" thickBot="1" x14ac:dyDescent="0.3">
      <c r="A69" s="66" t="s">
        <v>50</v>
      </c>
      <c r="B69" s="97">
        <v>2</v>
      </c>
      <c r="C69" s="70">
        <v>2</v>
      </c>
      <c r="D69" s="91">
        <v>2</v>
      </c>
      <c r="E69" s="99">
        <f t="shared" si="13"/>
        <v>1</v>
      </c>
      <c r="F69" s="105"/>
      <c r="G69" s="109">
        <v>2</v>
      </c>
      <c r="H69" s="71">
        <v>2</v>
      </c>
      <c r="I69" s="72">
        <f t="shared" si="0"/>
        <v>1</v>
      </c>
      <c r="J69" s="226" t="s">
        <v>532</v>
      </c>
    </row>
    <row r="70" spans="1:10" ht="48.75" thickBot="1" x14ac:dyDescent="0.3">
      <c r="A70" s="66" t="s">
        <v>51</v>
      </c>
      <c r="B70" s="97">
        <v>2</v>
      </c>
      <c r="C70" s="70">
        <v>2</v>
      </c>
      <c r="D70" s="91">
        <v>2</v>
      </c>
      <c r="E70" s="99">
        <f t="shared" si="13"/>
        <v>1</v>
      </c>
      <c r="F70" s="105"/>
      <c r="G70" s="109">
        <v>2</v>
      </c>
      <c r="H70" s="71">
        <v>2</v>
      </c>
      <c r="I70" s="72">
        <f t="shared" si="0"/>
        <v>1</v>
      </c>
      <c r="J70" s="118" t="s">
        <v>846</v>
      </c>
    </row>
    <row r="71" spans="1:10" ht="72.75" thickBot="1" x14ac:dyDescent="0.3">
      <c r="A71" s="66" t="s">
        <v>52</v>
      </c>
      <c r="B71" s="97">
        <v>2</v>
      </c>
      <c r="C71" s="70">
        <v>2</v>
      </c>
      <c r="D71" s="91">
        <v>2</v>
      </c>
      <c r="E71" s="99">
        <f t="shared" si="13"/>
        <v>1</v>
      </c>
      <c r="F71" s="105"/>
      <c r="G71" s="109">
        <v>2</v>
      </c>
      <c r="H71" s="71">
        <v>2</v>
      </c>
      <c r="I71" s="72">
        <f t="shared" si="0"/>
        <v>1</v>
      </c>
      <c r="J71" s="118" t="s">
        <v>533</v>
      </c>
    </row>
    <row r="72" spans="1:10" s="73" customFormat="1" ht="48" thickBot="1" x14ac:dyDescent="0.3">
      <c r="A72" s="84" t="s">
        <v>63</v>
      </c>
      <c r="B72" s="80">
        <f>SUM(B73:B74)</f>
        <v>4</v>
      </c>
      <c r="C72" s="80">
        <f>SUM(C73:C74)</f>
        <v>4</v>
      </c>
      <c r="D72" s="80">
        <f>SUM(D73:D74)</f>
        <v>0</v>
      </c>
      <c r="E72" s="81">
        <f>(D72/B72)</f>
        <v>0</v>
      </c>
      <c r="F72" s="80" t="str">
        <f>IF(E72&gt;=0.5,"Đạt","Không đạt")</f>
        <v>Không đạt</v>
      </c>
      <c r="G72" s="80">
        <f>SUM(G73:G74)</f>
        <v>2</v>
      </c>
      <c r="H72" s="80">
        <f>SUM(H73:H74)</f>
        <v>2</v>
      </c>
      <c r="I72" s="82">
        <f t="shared" si="0"/>
        <v>0.5</v>
      </c>
      <c r="J72" s="80" t="str">
        <f>IF(I72&gt;=0.5,"Đạt","Không đạt")</f>
        <v>Đạt</v>
      </c>
    </row>
    <row r="73" spans="1:10" ht="24.75" thickBot="1" x14ac:dyDescent="0.3">
      <c r="A73" s="66" t="s">
        <v>53</v>
      </c>
      <c r="B73" s="97">
        <v>2</v>
      </c>
      <c r="C73" s="70">
        <v>2</v>
      </c>
      <c r="D73" s="91">
        <v>0</v>
      </c>
      <c r="E73" s="99">
        <f t="shared" ref="E73:E74" si="14">(D73/B73)</f>
        <v>0</v>
      </c>
      <c r="F73" s="105"/>
      <c r="G73" s="109">
        <v>2</v>
      </c>
      <c r="H73" s="71">
        <v>2</v>
      </c>
      <c r="I73" s="72">
        <f t="shared" si="0"/>
        <v>1</v>
      </c>
      <c r="J73" s="118" t="s">
        <v>534</v>
      </c>
    </row>
    <row r="74" spans="1:10" ht="36.75" thickBot="1" x14ac:dyDescent="0.3">
      <c r="A74" s="66" t="s">
        <v>54</v>
      </c>
      <c r="B74" s="97">
        <v>2</v>
      </c>
      <c r="C74" s="70">
        <v>2</v>
      </c>
      <c r="D74" s="91">
        <v>0</v>
      </c>
      <c r="E74" s="99">
        <f t="shared" si="14"/>
        <v>0</v>
      </c>
      <c r="F74" s="105"/>
      <c r="G74" s="109">
        <v>0</v>
      </c>
      <c r="H74" s="71">
        <v>0</v>
      </c>
      <c r="I74" s="72">
        <f t="shared" si="0"/>
        <v>0</v>
      </c>
      <c r="J74" s="226" t="s">
        <v>847</v>
      </c>
    </row>
    <row r="75" spans="1:10" s="73" customFormat="1" ht="32.25" thickBot="1" x14ac:dyDescent="0.3">
      <c r="A75" s="84" t="s">
        <v>62</v>
      </c>
      <c r="B75" s="80">
        <f>SUM(B76:B77)</f>
        <v>4</v>
      </c>
      <c r="C75" s="80">
        <f>SUM(C76:C77)</f>
        <v>4</v>
      </c>
      <c r="D75" s="80">
        <f>SUM(D76:D77)</f>
        <v>2</v>
      </c>
      <c r="E75" s="81">
        <f>(D75/B75)</f>
        <v>0.5</v>
      </c>
      <c r="F75" s="80" t="str">
        <f>IF(E75&gt;=0.5,"Đạt","Không đạt")</f>
        <v>Đạt</v>
      </c>
      <c r="G75" s="80">
        <f>SUM(G76:G77)</f>
        <v>2</v>
      </c>
      <c r="H75" s="80">
        <f>SUM(H76:H77)</f>
        <v>2</v>
      </c>
      <c r="I75" s="82">
        <f t="shared" si="0"/>
        <v>0.5</v>
      </c>
      <c r="J75" s="80" t="str">
        <f>IF(I75&gt;=0.5,"Đạt","Không đạt")</f>
        <v>Đạt</v>
      </c>
    </row>
    <row r="76" spans="1:10" ht="36.75" thickBot="1" x14ac:dyDescent="0.3">
      <c r="A76" s="66" t="s">
        <v>55</v>
      </c>
      <c r="B76" s="97">
        <v>2</v>
      </c>
      <c r="C76" s="70">
        <v>2</v>
      </c>
      <c r="D76" s="91">
        <v>2</v>
      </c>
      <c r="E76" s="99">
        <f t="shared" ref="E76:E77" si="15">(D76/B76)</f>
        <v>1</v>
      </c>
      <c r="F76" s="105"/>
      <c r="G76" s="109">
        <v>2</v>
      </c>
      <c r="H76" s="71">
        <v>2</v>
      </c>
      <c r="I76" s="72">
        <f t="shared" si="0"/>
        <v>1</v>
      </c>
      <c r="J76" s="118" t="s">
        <v>207</v>
      </c>
    </row>
    <row r="77" spans="1:10" ht="36.75" thickBot="1" x14ac:dyDescent="0.3">
      <c r="A77" s="66" t="s">
        <v>56</v>
      </c>
      <c r="B77" s="97">
        <v>2</v>
      </c>
      <c r="C77" s="70">
        <v>2</v>
      </c>
      <c r="D77" s="91">
        <v>0</v>
      </c>
      <c r="E77" s="99">
        <f t="shared" si="15"/>
        <v>0</v>
      </c>
      <c r="F77" s="105"/>
      <c r="G77" s="109">
        <v>0</v>
      </c>
      <c r="H77" s="71">
        <v>0</v>
      </c>
      <c r="I77" s="72">
        <f t="shared" si="0"/>
        <v>0</v>
      </c>
      <c r="J77" s="118" t="s">
        <v>536</v>
      </c>
    </row>
    <row r="78" spans="1:10" ht="16.5" thickBot="1" x14ac:dyDescent="0.3">
      <c r="A78" s="67" t="s">
        <v>57</v>
      </c>
      <c r="B78" s="96">
        <f>SUM(B16,B30,B66)</f>
        <v>88</v>
      </c>
      <c r="C78" s="62">
        <f>SUM(C16,C30,C66)</f>
        <v>88</v>
      </c>
      <c r="D78" s="68">
        <f>SUM(D16,D30,D66)</f>
        <v>74</v>
      </c>
      <c r="E78" s="107">
        <f>(D78/B78)</f>
        <v>0.84090909090909094</v>
      </c>
      <c r="F78" s="60"/>
      <c r="G78" s="108">
        <f>SUM(G16,G30,G66)</f>
        <v>59</v>
      </c>
      <c r="H78" s="68">
        <f>SUM(H16,H30,H66)</f>
        <v>59</v>
      </c>
      <c r="I78" s="107">
        <f t="shared" si="0"/>
        <v>0.67045454545454541</v>
      </c>
      <c r="J78" s="60"/>
    </row>
    <row r="79" spans="1:10" ht="16.5" thickBot="1" x14ac:dyDescent="0.3">
      <c r="A79" s="67" t="s">
        <v>58</v>
      </c>
      <c r="B79" s="96">
        <v>100</v>
      </c>
      <c r="C79" s="62">
        <f>(C78*B79)/B78</f>
        <v>100</v>
      </c>
      <c r="D79" s="69">
        <f>(D78*B79)/B78</f>
        <v>84.090909090909093</v>
      </c>
      <c r="E79" s="107">
        <f>(D79/B79)</f>
        <v>0.84090909090909094</v>
      </c>
      <c r="F79" s="60"/>
      <c r="G79" s="110">
        <f>(G78/B78)*100</f>
        <v>67.045454545454547</v>
      </c>
      <c r="H79" s="69">
        <f>(H78*B79)/B78</f>
        <v>67.045454545454547</v>
      </c>
      <c r="I79" s="107">
        <f t="shared" si="0"/>
        <v>0.67045454545454541</v>
      </c>
      <c r="J79" s="60"/>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76" t="s">
        <v>124</v>
      </c>
      <c r="B86" s="376"/>
      <c r="C86" s="376"/>
      <c r="D86" s="376"/>
      <c r="I86" s="377" t="s">
        <v>839</v>
      </c>
      <c r="J86" s="378"/>
    </row>
    <row r="87" spans="1:10" ht="16.5" x14ac:dyDescent="0.25">
      <c r="B87" s="86"/>
      <c r="C87" s="86"/>
      <c r="D87" s="92"/>
      <c r="E87" s="92"/>
    </row>
    <row r="88" spans="1:10" ht="16.5" x14ac:dyDescent="0.25">
      <c r="B88" s="87"/>
      <c r="C88" s="87"/>
      <c r="D88" s="93"/>
      <c r="E88" s="93"/>
    </row>
    <row r="89" spans="1:10" ht="16.5" x14ac:dyDescent="0.25">
      <c r="B89" s="88"/>
      <c r="C89" s="88"/>
      <c r="D89" s="94"/>
      <c r="E89" s="94"/>
    </row>
  </sheetData>
  <mergeCells count="17">
    <mergeCell ref="I86:J86"/>
    <mergeCell ref="A82:E82"/>
    <mergeCell ref="H82:J82"/>
    <mergeCell ref="A14:A15"/>
    <mergeCell ref="B14:B15"/>
    <mergeCell ref="D14:F14"/>
    <mergeCell ref="D80:E80"/>
    <mergeCell ref="H80:I80"/>
    <mergeCell ref="A86:D86"/>
    <mergeCell ref="C14:C15"/>
    <mergeCell ref="A6:J6"/>
    <mergeCell ref="A7:J7"/>
    <mergeCell ref="G14:J14"/>
    <mergeCell ref="A12:J12"/>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scale="67"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6:M89"/>
  <sheetViews>
    <sheetView topLeftCell="A78" zoomScale="115" zoomScaleNormal="115" workbookViewId="0">
      <selection activeCell="F85" sqref="F85"/>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511</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16</v>
      </c>
      <c r="E16" s="134">
        <f>(D16/B16)</f>
        <v>0.8</v>
      </c>
      <c r="F16" s="152" t="str">
        <f>IF(E16&gt;=0.5,"Đạt","Không đạt")</f>
        <v>Đạt</v>
      </c>
      <c r="G16" s="133">
        <f>SUM(G17,G24,G27)</f>
        <v>15</v>
      </c>
      <c r="H16" s="133">
        <f>SUM(H17,H24,H27)</f>
        <v>14</v>
      </c>
      <c r="I16" s="134">
        <f t="shared" ref="I16:I79" si="0">(H16/B16)</f>
        <v>0.7</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11</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69" t="s">
        <v>146</v>
      </c>
      <c r="G18" s="166">
        <v>2</v>
      </c>
      <c r="H18" s="127">
        <v>2</v>
      </c>
      <c r="I18" s="128">
        <f t="shared" si="0"/>
        <v>1</v>
      </c>
      <c r="J18" s="183" t="s">
        <v>516</v>
      </c>
    </row>
    <row r="19" spans="1:10" ht="36.75" thickBot="1" x14ac:dyDescent="0.3">
      <c r="A19" s="118" t="s">
        <v>7</v>
      </c>
      <c r="B19" s="154">
        <v>2</v>
      </c>
      <c r="C19" s="115">
        <v>2</v>
      </c>
      <c r="D19" s="148">
        <v>2</v>
      </c>
      <c r="E19" s="156">
        <f t="shared" ref="E19:E23" si="1">(D19/B19)</f>
        <v>1</v>
      </c>
      <c r="F19" s="173" t="s">
        <v>147</v>
      </c>
      <c r="G19" s="166">
        <v>2</v>
      </c>
      <c r="H19" s="127">
        <v>2</v>
      </c>
      <c r="I19" s="128">
        <f t="shared" si="0"/>
        <v>1</v>
      </c>
      <c r="J19" s="118" t="s">
        <v>517</v>
      </c>
    </row>
    <row r="20" spans="1:10" ht="60.75" thickBot="1" x14ac:dyDescent="0.3">
      <c r="A20" s="118" t="s">
        <v>8</v>
      </c>
      <c r="B20" s="154">
        <v>2</v>
      </c>
      <c r="C20" s="115">
        <v>2</v>
      </c>
      <c r="D20" s="148">
        <v>2</v>
      </c>
      <c r="E20" s="156">
        <f t="shared" si="1"/>
        <v>1</v>
      </c>
      <c r="F20" s="173" t="s">
        <v>147</v>
      </c>
      <c r="G20" s="166">
        <v>2</v>
      </c>
      <c r="H20" s="127">
        <v>2</v>
      </c>
      <c r="I20" s="128">
        <f t="shared" si="0"/>
        <v>1</v>
      </c>
      <c r="J20" s="118" t="s">
        <v>893</v>
      </c>
    </row>
    <row r="21" spans="1:10" ht="60.75" thickBot="1" x14ac:dyDescent="0.3">
      <c r="A21" s="118" t="s">
        <v>9</v>
      </c>
      <c r="B21" s="154">
        <v>2</v>
      </c>
      <c r="C21" s="115">
        <v>2</v>
      </c>
      <c r="D21" s="148">
        <v>2</v>
      </c>
      <c r="E21" s="156">
        <f t="shared" si="1"/>
        <v>1</v>
      </c>
      <c r="F21" s="174" t="s">
        <v>147</v>
      </c>
      <c r="G21" s="166">
        <v>2</v>
      </c>
      <c r="H21" s="127">
        <v>2</v>
      </c>
      <c r="I21" s="128">
        <f t="shared" si="0"/>
        <v>1</v>
      </c>
      <c r="J21" s="118" t="s">
        <v>892</v>
      </c>
    </row>
    <row r="22" spans="1:10" ht="36.75" thickBot="1" x14ac:dyDescent="0.3">
      <c r="A22" s="118" t="s">
        <v>10</v>
      </c>
      <c r="B22" s="154">
        <v>2</v>
      </c>
      <c r="C22" s="115">
        <v>2</v>
      </c>
      <c r="D22" s="148">
        <v>2</v>
      </c>
      <c r="E22" s="156">
        <f t="shared" si="1"/>
        <v>1</v>
      </c>
      <c r="F22" s="173" t="s">
        <v>147</v>
      </c>
      <c r="G22" s="166">
        <v>2</v>
      </c>
      <c r="H22" s="127">
        <v>2</v>
      </c>
      <c r="I22" s="128">
        <f t="shared" si="0"/>
        <v>1</v>
      </c>
      <c r="J22" s="118" t="s">
        <v>519</v>
      </c>
    </row>
    <row r="23" spans="1:10" ht="48.75" thickBot="1" x14ac:dyDescent="0.3">
      <c r="A23" s="118" t="s">
        <v>11</v>
      </c>
      <c r="B23" s="154">
        <v>2</v>
      </c>
      <c r="C23" s="115">
        <v>2</v>
      </c>
      <c r="D23" s="148">
        <v>2</v>
      </c>
      <c r="E23" s="156">
        <f t="shared" si="1"/>
        <v>1</v>
      </c>
      <c r="F23" s="174" t="s">
        <v>147</v>
      </c>
      <c r="G23" s="166">
        <v>1</v>
      </c>
      <c r="H23" s="127">
        <v>0</v>
      </c>
      <c r="I23" s="128">
        <f t="shared" si="0"/>
        <v>0</v>
      </c>
      <c r="J23" s="227" t="s">
        <v>907</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49" t="s">
        <v>476</v>
      </c>
      <c r="G25" s="166">
        <v>0</v>
      </c>
      <c r="H25" s="127">
        <v>0</v>
      </c>
      <c r="I25" s="128">
        <f t="shared" si="0"/>
        <v>0</v>
      </c>
      <c r="J25" s="118" t="s">
        <v>894</v>
      </c>
    </row>
    <row r="26" spans="1:10" ht="64.5" thickBot="1" x14ac:dyDescent="0.3">
      <c r="A26" s="116" t="s">
        <v>13</v>
      </c>
      <c r="B26" s="154">
        <v>2</v>
      </c>
      <c r="C26" s="115">
        <v>2</v>
      </c>
      <c r="D26" s="148">
        <v>2</v>
      </c>
      <c r="E26" s="156">
        <f t="shared" si="2"/>
        <v>1</v>
      </c>
      <c r="F26" s="175" t="s">
        <v>148</v>
      </c>
      <c r="G26" s="166">
        <v>2</v>
      </c>
      <c r="H26" s="127">
        <v>2</v>
      </c>
      <c r="I26" s="128">
        <f t="shared" si="0"/>
        <v>1</v>
      </c>
      <c r="J26" s="118" t="s">
        <v>476</v>
      </c>
    </row>
    <row r="27" spans="1:10" s="129" customFormat="1" ht="32.25" thickBot="1" x14ac:dyDescent="0.3">
      <c r="A27" s="135" t="s">
        <v>14</v>
      </c>
      <c r="B27" s="136">
        <f>SUM(B28:B29)</f>
        <v>4</v>
      </c>
      <c r="C27" s="136">
        <f>SUM(C28:C29)</f>
        <v>4</v>
      </c>
      <c r="D27" s="136">
        <f>SUM(D28:D29)</f>
        <v>2</v>
      </c>
      <c r="E27" s="137">
        <f>(D27/B27)</f>
        <v>0.5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0</v>
      </c>
      <c r="E28" s="156">
        <f t="shared" ref="E28:E29" si="3">(D28/B28)</f>
        <v>0</v>
      </c>
      <c r="F28" s="163"/>
      <c r="G28" s="166">
        <v>0</v>
      </c>
      <c r="H28" s="127">
        <v>0</v>
      </c>
      <c r="I28" s="128">
        <f t="shared" si="0"/>
        <v>0</v>
      </c>
      <c r="J28" s="227" t="s">
        <v>561</v>
      </c>
    </row>
    <row r="29" spans="1:10" ht="48.75" thickBot="1" x14ac:dyDescent="0.3">
      <c r="A29" s="116" t="s">
        <v>16</v>
      </c>
      <c r="B29" s="154">
        <v>2</v>
      </c>
      <c r="C29" s="115">
        <v>2</v>
      </c>
      <c r="D29" s="148">
        <v>2</v>
      </c>
      <c r="E29" s="156">
        <f t="shared" si="3"/>
        <v>1</v>
      </c>
      <c r="F29" s="169" t="s">
        <v>149</v>
      </c>
      <c r="G29" s="166">
        <v>2</v>
      </c>
      <c r="H29" s="127">
        <v>2</v>
      </c>
      <c r="I29" s="128">
        <f t="shared" si="0"/>
        <v>1</v>
      </c>
      <c r="J29" s="118" t="s">
        <v>895</v>
      </c>
    </row>
    <row r="30" spans="1:10" s="129" customFormat="1" ht="32.25" thickBot="1" x14ac:dyDescent="0.3">
      <c r="A30" s="132" t="s">
        <v>17</v>
      </c>
      <c r="B30" s="133">
        <f>SUM(B31,B34,B41,B46,B49,B52,B55,B60,B63)</f>
        <v>52</v>
      </c>
      <c r="C30" s="133">
        <f>SUM(C31,C34,C41,C46,C49,C52,C55,C60,C63)</f>
        <v>52</v>
      </c>
      <c r="D30" s="133">
        <f>SUM(D31,D34,D41,D46,D49,D52,D55,D60,D63)</f>
        <v>45</v>
      </c>
      <c r="E30" s="134">
        <f>(D30/B30)</f>
        <v>0.86538461538461542</v>
      </c>
      <c r="F30" s="152" t="str">
        <f>IF(E30&gt;=0.5,"Đạt","Không đạt")</f>
        <v>Đạt</v>
      </c>
      <c r="G30" s="133">
        <f>SUM(G31,G34,G41,G46,G49,G52,G55,G60,G63)</f>
        <v>46</v>
      </c>
      <c r="H30" s="133">
        <f>SUM(H31,H34,H41,H46,H49,H52,H55,H60,H63)</f>
        <v>45</v>
      </c>
      <c r="I30" s="134">
        <f t="shared" si="0"/>
        <v>0.86538461538461542</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76" t="s">
        <v>150</v>
      </c>
      <c r="G32" s="166">
        <v>2</v>
      </c>
      <c r="H32" s="127">
        <v>2</v>
      </c>
      <c r="I32" s="128">
        <f t="shared" si="0"/>
        <v>1</v>
      </c>
      <c r="J32" s="118" t="s">
        <v>896</v>
      </c>
    </row>
    <row r="33" spans="1:10" ht="28.5" thickBot="1" x14ac:dyDescent="0.3">
      <c r="A33" s="118" t="s">
        <v>20</v>
      </c>
      <c r="B33" s="154">
        <v>2</v>
      </c>
      <c r="C33" s="115">
        <v>2</v>
      </c>
      <c r="D33" s="148">
        <v>2</v>
      </c>
      <c r="E33" s="156">
        <f t="shared" si="4"/>
        <v>1</v>
      </c>
      <c r="F33" s="172" t="s">
        <v>151</v>
      </c>
      <c r="G33" s="166">
        <v>2</v>
      </c>
      <c r="H33" s="127">
        <v>2</v>
      </c>
      <c r="I33" s="128">
        <f t="shared" si="0"/>
        <v>1</v>
      </c>
      <c r="J33" s="118" t="s">
        <v>692</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12</v>
      </c>
      <c r="H34" s="136">
        <f>SUM(H35:H40)</f>
        <v>12</v>
      </c>
      <c r="I34" s="138">
        <f t="shared" si="0"/>
        <v>1</v>
      </c>
      <c r="J34" s="160" t="str">
        <f>IF(I34&gt;=0.5,"Đạt","Không đạt")</f>
        <v>Đạt</v>
      </c>
    </row>
    <row r="35" spans="1:10" ht="51.75" thickBot="1" x14ac:dyDescent="0.3">
      <c r="A35" s="120" t="s">
        <v>22</v>
      </c>
      <c r="B35" s="154">
        <v>2</v>
      </c>
      <c r="C35" s="115">
        <v>2</v>
      </c>
      <c r="D35" s="148">
        <v>2</v>
      </c>
      <c r="E35" s="156">
        <f t="shared" ref="E35:E40" si="5">(D35/B35)</f>
        <v>1</v>
      </c>
      <c r="F35" s="179" t="s">
        <v>94</v>
      </c>
      <c r="G35" s="166">
        <v>2</v>
      </c>
      <c r="H35" s="127">
        <v>2</v>
      </c>
      <c r="I35" s="128">
        <f t="shared" si="0"/>
        <v>1</v>
      </c>
      <c r="J35" s="118" t="s">
        <v>94</v>
      </c>
    </row>
    <row r="36" spans="1:10" ht="36.75" thickBot="1" x14ac:dyDescent="0.3">
      <c r="A36" s="118" t="s">
        <v>23</v>
      </c>
      <c r="B36" s="154">
        <v>2</v>
      </c>
      <c r="C36" s="115">
        <v>2</v>
      </c>
      <c r="D36" s="148">
        <v>2</v>
      </c>
      <c r="E36" s="156">
        <f t="shared" si="5"/>
        <v>1</v>
      </c>
      <c r="F36" s="179" t="s">
        <v>95</v>
      </c>
      <c r="G36" s="166">
        <v>2</v>
      </c>
      <c r="H36" s="127">
        <v>2</v>
      </c>
      <c r="I36" s="128">
        <f t="shared" si="0"/>
        <v>1</v>
      </c>
      <c r="J36" s="118" t="s">
        <v>95</v>
      </c>
    </row>
    <row r="37" spans="1:10" ht="48.75" thickBot="1" x14ac:dyDescent="0.3">
      <c r="A37" s="118" t="s">
        <v>24</v>
      </c>
      <c r="B37" s="154">
        <v>2</v>
      </c>
      <c r="C37" s="115">
        <v>2</v>
      </c>
      <c r="D37" s="148">
        <v>2</v>
      </c>
      <c r="E37" s="156">
        <f t="shared" si="5"/>
        <v>1</v>
      </c>
      <c r="F37" s="178" t="s">
        <v>152</v>
      </c>
      <c r="G37" s="166">
        <v>2</v>
      </c>
      <c r="H37" s="127">
        <v>2</v>
      </c>
      <c r="I37" s="128">
        <f t="shared" si="0"/>
        <v>1</v>
      </c>
      <c r="J37" s="118" t="s">
        <v>152</v>
      </c>
    </row>
    <row r="38" spans="1:10" ht="36.75" thickBot="1" x14ac:dyDescent="0.3">
      <c r="A38" s="118" t="s">
        <v>25</v>
      </c>
      <c r="B38" s="154">
        <v>2</v>
      </c>
      <c r="C38" s="115">
        <v>2</v>
      </c>
      <c r="D38" s="148">
        <v>2</v>
      </c>
      <c r="E38" s="156">
        <f t="shared" si="5"/>
        <v>1</v>
      </c>
      <c r="F38" s="179" t="s">
        <v>153</v>
      </c>
      <c r="G38" s="166">
        <v>2</v>
      </c>
      <c r="H38" s="127">
        <v>2</v>
      </c>
      <c r="I38" s="128">
        <f t="shared" si="0"/>
        <v>1</v>
      </c>
      <c r="J38" s="118" t="s">
        <v>469</v>
      </c>
    </row>
    <row r="39" spans="1:10" ht="24.75" thickBot="1" x14ac:dyDescent="0.3">
      <c r="A39" s="118" t="s">
        <v>26</v>
      </c>
      <c r="B39" s="154">
        <v>2</v>
      </c>
      <c r="C39" s="115">
        <v>2</v>
      </c>
      <c r="D39" s="148">
        <v>2</v>
      </c>
      <c r="E39" s="156">
        <f t="shared" si="5"/>
        <v>1</v>
      </c>
      <c r="F39" s="180" t="s">
        <v>154</v>
      </c>
      <c r="G39" s="166">
        <v>2</v>
      </c>
      <c r="H39" s="127">
        <v>2</v>
      </c>
      <c r="I39" s="128">
        <f t="shared" si="0"/>
        <v>1</v>
      </c>
      <c r="J39" s="227" t="s">
        <v>1066</v>
      </c>
    </row>
    <row r="40" spans="1:10" ht="60.75" thickBot="1" x14ac:dyDescent="0.3">
      <c r="A40" s="118" t="s">
        <v>27</v>
      </c>
      <c r="B40" s="154">
        <v>2</v>
      </c>
      <c r="C40" s="115">
        <v>2</v>
      </c>
      <c r="D40" s="148">
        <v>2</v>
      </c>
      <c r="E40" s="156">
        <f t="shared" si="5"/>
        <v>1</v>
      </c>
      <c r="F40" s="179" t="s">
        <v>155</v>
      </c>
      <c r="G40" s="166">
        <v>2</v>
      </c>
      <c r="H40" s="127">
        <v>2</v>
      </c>
      <c r="I40" s="128">
        <f t="shared" si="0"/>
        <v>1</v>
      </c>
      <c r="J40" s="118" t="s">
        <v>898</v>
      </c>
    </row>
    <row r="41" spans="1:10" s="129" customFormat="1" ht="32.25" thickBot="1" x14ac:dyDescent="0.3">
      <c r="A41" s="135" t="s">
        <v>28</v>
      </c>
      <c r="B41" s="136">
        <v>8</v>
      </c>
      <c r="C41" s="136">
        <f>SUM(C42:C45)</f>
        <v>8</v>
      </c>
      <c r="D41" s="136">
        <f>SUM(D42:D45)</f>
        <v>7</v>
      </c>
      <c r="E41" s="137">
        <f>(D41/B41)</f>
        <v>0.875</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79" t="s">
        <v>100</v>
      </c>
      <c r="G42" s="166">
        <v>2</v>
      </c>
      <c r="H42" s="127">
        <v>2</v>
      </c>
      <c r="I42" s="128">
        <f t="shared" si="0"/>
        <v>1</v>
      </c>
      <c r="J42" s="118" t="s">
        <v>512</v>
      </c>
    </row>
    <row r="43" spans="1:10" ht="36.75" thickBot="1" x14ac:dyDescent="0.3">
      <c r="A43" s="118" t="s">
        <v>30</v>
      </c>
      <c r="B43" s="154">
        <v>2</v>
      </c>
      <c r="C43" s="115">
        <v>2</v>
      </c>
      <c r="D43" s="148">
        <v>1</v>
      </c>
      <c r="E43" s="156">
        <f t="shared" si="6"/>
        <v>0.5</v>
      </c>
      <c r="F43" s="179" t="s">
        <v>156</v>
      </c>
      <c r="G43" s="166">
        <v>2</v>
      </c>
      <c r="H43" s="127">
        <v>2</v>
      </c>
      <c r="I43" s="128">
        <f t="shared" si="0"/>
        <v>1</v>
      </c>
      <c r="J43" s="118" t="s">
        <v>525</v>
      </c>
    </row>
    <row r="44" spans="1:10" ht="48.75" thickBot="1" x14ac:dyDescent="0.3">
      <c r="A44" s="118" t="s">
        <v>31</v>
      </c>
      <c r="B44" s="154">
        <v>2</v>
      </c>
      <c r="C44" s="115">
        <v>2</v>
      </c>
      <c r="D44" s="148">
        <v>2</v>
      </c>
      <c r="E44" s="156">
        <f t="shared" si="6"/>
        <v>1</v>
      </c>
      <c r="F44" s="179" t="s">
        <v>157</v>
      </c>
      <c r="G44" s="166">
        <v>2</v>
      </c>
      <c r="H44" s="127">
        <v>2</v>
      </c>
      <c r="I44" s="128">
        <f t="shared" si="0"/>
        <v>1</v>
      </c>
      <c r="J44" s="118" t="s">
        <v>102</v>
      </c>
    </row>
    <row r="45" spans="1:10" ht="48.75" thickBot="1" x14ac:dyDescent="0.3">
      <c r="A45" s="118" t="s">
        <v>32</v>
      </c>
      <c r="B45" s="154">
        <v>2</v>
      </c>
      <c r="C45" s="115">
        <v>2</v>
      </c>
      <c r="D45" s="148">
        <v>2</v>
      </c>
      <c r="E45" s="156">
        <f t="shared" si="6"/>
        <v>1</v>
      </c>
      <c r="F45" s="179" t="s">
        <v>157</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79" t="s">
        <v>158</v>
      </c>
      <c r="G47" s="166">
        <v>2</v>
      </c>
      <c r="H47" s="127">
        <v>2</v>
      </c>
      <c r="I47" s="128">
        <f t="shared" si="0"/>
        <v>1</v>
      </c>
      <c r="J47" s="179" t="s">
        <v>513</v>
      </c>
    </row>
    <row r="48" spans="1:10" ht="60.75" thickBot="1" x14ac:dyDescent="0.3">
      <c r="A48" s="118" t="s">
        <v>34</v>
      </c>
      <c r="B48" s="154">
        <v>2</v>
      </c>
      <c r="C48" s="115">
        <v>2</v>
      </c>
      <c r="D48" s="148">
        <v>2</v>
      </c>
      <c r="E48" s="156">
        <f t="shared" si="7"/>
        <v>1</v>
      </c>
      <c r="F48" s="179"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4</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79" t="s">
        <v>159</v>
      </c>
      <c r="G50" s="166">
        <v>2</v>
      </c>
      <c r="H50" s="127">
        <v>2</v>
      </c>
      <c r="I50" s="128">
        <f t="shared" si="0"/>
        <v>1</v>
      </c>
      <c r="J50" s="118" t="s">
        <v>159</v>
      </c>
    </row>
    <row r="51" spans="1:10" ht="28.5" thickBot="1" x14ac:dyDescent="0.3">
      <c r="A51" s="116" t="s">
        <v>36</v>
      </c>
      <c r="B51" s="154">
        <v>2</v>
      </c>
      <c r="C51" s="115">
        <v>2</v>
      </c>
      <c r="D51" s="148">
        <v>2</v>
      </c>
      <c r="E51" s="156">
        <f t="shared" si="8"/>
        <v>1</v>
      </c>
      <c r="F51" s="179" t="s">
        <v>160</v>
      </c>
      <c r="G51" s="166">
        <v>2</v>
      </c>
      <c r="H51" s="127">
        <v>1</v>
      </c>
      <c r="I51" s="128">
        <f t="shared" si="0"/>
        <v>0.5</v>
      </c>
      <c r="J51" s="118" t="s">
        <v>526</v>
      </c>
    </row>
    <row r="52" spans="1:10" s="129" customFormat="1" ht="48" thickBot="1" x14ac:dyDescent="0.3">
      <c r="A52" s="135" t="s">
        <v>67</v>
      </c>
      <c r="B52" s="136">
        <f>SUM(B53:B54)</f>
        <v>4</v>
      </c>
      <c r="C52" s="136">
        <f>SUM(C53:C54)</f>
        <v>4</v>
      </c>
      <c r="D52" s="136">
        <f>SUM(D53:D54)</f>
        <v>0</v>
      </c>
      <c r="E52" s="137">
        <f>(D52/B52)</f>
        <v>0</v>
      </c>
      <c r="F52" s="136" t="str">
        <f>IF(E52&gt;=0.5,"Đạt","Không đạt")</f>
        <v>Không 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0</v>
      </c>
      <c r="E53" s="156">
        <f t="shared" ref="E53:E54" si="9">(D53/B53)</f>
        <v>0</v>
      </c>
      <c r="F53" s="163"/>
      <c r="G53" s="166">
        <v>0</v>
      </c>
      <c r="H53" s="127">
        <v>0</v>
      </c>
      <c r="I53" s="128">
        <f t="shared" si="0"/>
        <v>0</v>
      </c>
      <c r="J53" s="227" t="s">
        <v>899</v>
      </c>
    </row>
    <row r="54" spans="1:10" ht="60.75" thickBot="1" x14ac:dyDescent="0.3">
      <c r="A54" s="118" t="s">
        <v>38</v>
      </c>
      <c r="B54" s="154">
        <v>2</v>
      </c>
      <c r="C54" s="115">
        <v>2</v>
      </c>
      <c r="D54" s="148">
        <v>0</v>
      </c>
      <c r="E54" s="156">
        <f t="shared" si="9"/>
        <v>0</v>
      </c>
      <c r="F54" s="163"/>
      <c r="G54" s="166">
        <v>0</v>
      </c>
      <c r="H54" s="127">
        <v>0</v>
      </c>
      <c r="I54" s="128">
        <f t="shared" si="0"/>
        <v>0</v>
      </c>
      <c r="J54" s="227" t="s">
        <v>905</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48.75" thickBot="1" x14ac:dyDescent="0.3">
      <c r="A56" s="118" t="s">
        <v>39</v>
      </c>
      <c r="B56" s="154">
        <v>2</v>
      </c>
      <c r="C56" s="115">
        <v>2</v>
      </c>
      <c r="D56" s="148">
        <v>2</v>
      </c>
      <c r="E56" s="156">
        <f t="shared" ref="E56:E59" si="10">(D56/B56)</f>
        <v>1</v>
      </c>
      <c r="F56" s="179" t="s">
        <v>161</v>
      </c>
      <c r="G56" s="166">
        <v>1</v>
      </c>
      <c r="H56" s="127">
        <v>1</v>
      </c>
      <c r="I56" s="128">
        <f t="shared" si="0"/>
        <v>0.5</v>
      </c>
      <c r="J56" s="118" t="s">
        <v>900</v>
      </c>
    </row>
    <row r="57" spans="1:10" ht="60.75" thickBot="1" x14ac:dyDescent="0.3">
      <c r="A57" s="118" t="s">
        <v>40</v>
      </c>
      <c r="B57" s="154">
        <v>2</v>
      </c>
      <c r="C57" s="115">
        <v>2</v>
      </c>
      <c r="D57" s="148">
        <v>2</v>
      </c>
      <c r="E57" s="156">
        <f t="shared" si="10"/>
        <v>1</v>
      </c>
      <c r="F57" s="179" t="s">
        <v>161</v>
      </c>
      <c r="G57" s="166">
        <v>2</v>
      </c>
      <c r="H57" s="127">
        <v>2</v>
      </c>
      <c r="I57" s="128">
        <f t="shared" si="0"/>
        <v>1</v>
      </c>
      <c r="J57" s="118" t="s">
        <v>1057</v>
      </c>
    </row>
    <row r="58" spans="1:10" ht="36.75" thickBot="1" x14ac:dyDescent="0.3">
      <c r="A58" s="118" t="s">
        <v>41</v>
      </c>
      <c r="B58" s="154">
        <v>2</v>
      </c>
      <c r="C58" s="115">
        <v>2</v>
      </c>
      <c r="D58" s="148">
        <v>2</v>
      </c>
      <c r="E58" s="156">
        <f t="shared" si="10"/>
        <v>1</v>
      </c>
      <c r="F58" s="179" t="s">
        <v>161</v>
      </c>
      <c r="G58" s="166">
        <v>2</v>
      </c>
      <c r="H58" s="127">
        <v>2</v>
      </c>
      <c r="I58" s="128">
        <f t="shared" si="0"/>
        <v>1</v>
      </c>
      <c r="J58" s="118" t="s">
        <v>1057</v>
      </c>
    </row>
    <row r="59" spans="1:10" ht="48.75" thickBot="1" x14ac:dyDescent="0.3">
      <c r="A59" s="118" t="s">
        <v>42</v>
      </c>
      <c r="B59" s="154">
        <v>2</v>
      </c>
      <c r="C59" s="115">
        <v>2</v>
      </c>
      <c r="D59" s="148">
        <v>2</v>
      </c>
      <c r="E59" s="156">
        <f t="shared" si="10"/>
        <v>1</v>
      </c>
      <c r="F59" s="179" t="s">
        <v>161</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79" t="s">
        <v>162</v>
      </c>
      <c r="G61" s="166">
        <v>2</v>
      </c>
      <c r="H61" s="127">
        <v>2</v>
      </c>
      <c r="I61" s="128">
        <f t="shared" si="0"/>
        <v>1</v>
      </c>
      <c r="J61" s="118" t="s">
        <v>112</v>
      </c>
    </row>
    <row r="62" spans="1:10" ht="36.75" thickBot="1" x14ac:dyDescent="0.3">
      <c r="A62" s="118" t="s">
        <v>44</v>
      </c>
      <c r="B62" s="154">
        <v>2</v>
      </c>
      <c r="C62" s="126">
        <v>2</v>
      </c>
      <c r="D62" s="148">
        <v>2</v>
      </c>
      <c r="E62" s="156">
        <f t="shared" si="11"/>
        <v>1</v>
      </c>
      <c r="F62" s="179" t="s">
        <v>163</v>
      </c>
      <c r="G62" s="166">
        <v>2</v>
      </c>
      <c r="H62" s="127">
        <v>2</v>
      </c>
      <c r="I62" s="128">
        <f t="shared" si="0"/>
        <v>1</v>
      </c>
      <c r="J62" s="118" t="s">
        <v>956</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2</v>
      </c>
      <c r="E64" s="156">
        <f t="shared" ref="E64:E65" si="12">(D64/B64)</f>
        <v>1</v>
      </c>
      <c r="F64" s="182" t="s">
        <v>164</v>
      </c>
      <c r="G64" s="166">
        <v>2</v>
      </c>
      <c r="H64" s="127">
        <v>2</v>
      </c>
      <c r="I64" s="128">
        <f t="shared" si="0"/>
        <v>1</v>
      </c>
      <c r="J64" s="118" t="s">
        <v>902</v>
      </c>
    </row>
    <row r="65" spans="1:10" ht="108.75" thickBot="1" x14ac:dyDescent="0.3">
      <c r="A65" s="121" t="s">
        <v>46</v>
      </c>
      <c r="B65" s="154">
        <v>2</v>
      </c>
      <c r="C65" s="126">
        <v>2</v>
      </c>
      <c r="D65" s="148">
        <v>0</v>
      </c>
      <c r="E65" s="156">
        <f t="shared" si="12"/>
        <v>0</v>
      </c>
      <c r="F65" s="163"/>
      <c r="G65" s="166">
        <v>1</v>
      </c>
      <c r="H65" s="127">
        <v>1</v>
      </c>
      <c r="I65" s="128">
        <f t="shared" si="0"/>
        <v>0.5</v>
      </c>
      <c r="J65" s="329" t="s">
        <v>1082</v>
      </c>
    </row>
    <row r="66" spans="1:10" s="129" customFormat="1" ht="63.75" thickBot="1" x14ac:dyDescent="0.3">
      <c r="A66" s="141" t="s">
        <v>47</v>
      </c>
      <c r="B66" s="133">
        <f>SUM(B67,B72,B75)</f>
        <v>16</v>
      </c>
      <c r="C66" s="133">
        <f>SUM(C67,C72,C75)</f>
        <v>16</v>
      </c>
      <c r="D66" s="133">
        <f>SUM(D67,D72,D75)</f>
        <v>10</v>
      </c>
      <c r="E66" s="134">
        <f>(D66/B66)</f>
        <v>0.625</v>
      </c>
      <c r="F66" s="152" t="str">
        <f>IF(E66&gt;=0.5,"Đạt","Không đạt")</f>
        <v>Đạt</v>
      </c>
      <c r="G66" s="133">
        <f>SUM(G67,G72,G75)</f>
        <v>12</v>
      </c>
      <c r="H66" s="133">
        <f>SUM(H67,H72,H75)</f>
        <v>12</v>
      </c>
      <c r="I66" s="134">
        <f t="shared" si="0"/>
        <v>0.75</v>
      </c>
      <c r="J66" s="152" t="str">
        <f>IF(I66&gt;=0.5,"Đạt","Không đạt")</f>
        <v>Đạt</v>
      </c>
    </row>
    <row r="67" spans="1:10" s="129" customFormat="1" ht="32.25" thickBot="1" x14ac:dyDescent="0.3">
      <c r="A67" s="140" t="s">
        <v>48</v>
      </c>
      <c r="B67" s="136">
        <f>SUM(B68:B71)</f>
        <v>8</v>
      </c>
      <c r="C67" s="136">
        <f>SUM(C68:C71)</f>
        <v>8</v>
      </c>
      <c r="D67" s="136">
        <f>SUM(D68:D71)</f>
        <v>6</v>
      </c>
      <c r="E67" s="137">
        <f>(D67/B67)</f>
        <v>0.75</v>
      </c>
      <c r="F67" s="136" t="str">
        <f>IF(E67&gt;=0.5,"Đạt","Không đạt")</f>
        <v>Đạt</v>
      </c>
      <c r="G67" s="136">
        <f>SUM(G68:G71)</f>
        <v>6</v>
      </c>
      <c r="H67" s="136">
        <f>SUM(H68:H71)</f>
        <v>6</v>
      </c>
      <c r="I67" s="138">
        <f t="shared" si="0"/>
        <v>0.75</v>
      </c>
      <c r="J67" s="136" t="str">
        <f>IF(I67&gt;=0.5,"Đạt","Không đạt")</f>
        <v>Đạt</v>
      </c>
    </row>
    <row r="68" spans="1:10" ht="72.75" thickBot="1" x14ac:dyDescent="0.3">
      <c r="A68" s="121" t="s">
        <v>49</v>
      </c>
      <c r="B68" s="154">
        <v>2</v>
      </c>
      <c r="C68" s="126">
        <v>2</v>
      </c>
      <c r="D68" s="148">
        <v>2</v>
      </c>
      <c r="E68" s="156">
        <f t="shared" ref="E68:E71" si="13">(D68/B68)</f>
        <v>1</v>
      </c>
      <c r="F68" s="182" t="s">
        <v>165</v>
      </c>
      <c r="G68" s="166">
        <v>2</v>
      </c>
      <c r="H68" s="127">
        <v>2</v>
      </c>
      <c r="I68" s="128">
        <f t="shared" si="0"/>
        <v>1</v>
      </c>
      <c r="J68" s="118" t="s">
        <v>531</v>
      </c>
    </row>
    <row r="69" spans="1:10" ht="16.5" thickBot="1" x14ac:dyDescent="0.3">
      <c r="A69" s="121" t="s">
        <v>50</v>
      </c>
      <c r="B69" s="154">
        <v>2</v>
      </c>
      <c r="C69" s="126">
        <v>2</v>
      </c>
      <c r="D69" s="148">
        <v>0</v>
      </c>
      <c r="E69" s="156">
        <f t="shared" si="13"/>
        <v>0</v>
      </c>
      <c r="F69" s="163"/>
      <c r="G69" s="166">
        <v>0</v>
      </c>
      <c r="H69" s="127">
        <v>0</v>
      </c>
      <c r="I69" s="128">
        <f t="shared" si="0"/>
        <v>0</v>
      </c>
      <c r="J69" s="227" t="s">
        <v>914</v>
      </c>
    </row>
    <row r="70" spans="1:10" ht="48.75" thickBot="1" x14ac:dyDescent="0.3">
      <c r="A70" s="121" t="s">
        <v>51</v>
      </c>
      <c r="B70" s="154">
        <v>2</v>
      </c>
      <c r="C70" s="126">
        <v>2</v>
      </c>
      <c r="D70" s="148">
        <v>2</v>
      </c>
      <c r="E70" s="156">
        <f t="shared" si="13"/>
        <v>1</v>
      </c>
      <c r="F70" s="180" t="s">
        <v>166</v>
      </c>
      <c r="G70" s="166">
        <v>2</v>
      </c>
      <c r="H70" s="127">
        <v>2</v>
      </c>
      <c r="I70" s="128">
        <f t="shared" si="0"/>
        <v>1</v>
      </c>
      <c r="J70" s="118" t="s">
        <v>903</v>
      </c>
    </row>
    <row r="71" spans="1:10" ht="72.75" thickBot="1" x14ac:dyDescent="0.3">
      <c r="A71" s="121" t="s">
        <v>52</v>
      </c>
      <c r="B71" s="154">
        <v>2</v>
      </c>
      <c r="C71" s="126">
        <v>2</v>
      </c>
      <c r="D71" s="148">
        <v>2</v>
      </c>
      <c r="E71" s="156">
        <f t="shared" si="13"/>
        <v>1</v>
      </c>
      <c r="F71" s="179" t="s">
        <v>167</v>
      </c>
      <c r="G71" s="166">
        <v>2</v>
      </c>
      <c r="H71" s="127">
        <v>2</v>
      </c>
      <c r="I71" s="128">
        <f t="shared" si="0"/>
        <v>1</v>
      </c>
      <c r="J71" s="118" t="s">
        <v>533</v>
      </c>
    </row>
    <row r="72" spans="1:10" s="129" customFormat="1" ht="48" thickBot="1" x14ac:dyDescent="0.3">
      <c r="A72" s="140" t="s">
        <v>63</v>
      </c>
      <c r="B72" s="136">
        <f>SUM(B73:B74)</f>
        <v>4</v>
      </c>
      <c r="C72" s="136">
        <f>SUM(C73:C74)</f>
        <v>4</v>
      </c>
      <c r="D72" s="136">
        <f>SUM(D73:D74)</f>
        <v>0</v>
      </c>
      <c r="E72" s="137">
        <f>(D72/B72)</f>
        <v>0</v>
      </c>
      <c r="F72" s="136" t="str">
        <f>IF(E72&gt;=0.5,"Đạt","Không đạt")</f>
        <v>Không 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0</v>
      </c>
      <c r="E73" s="156">
        <f t="shared" ref="E73:E74" si="14">(D73/B73)</f>
        <v>0</v>
      </c>
      <c r="F73" s="163"/>
      <c r="G73" s="166">
        <v>2</v>
      </c>
      <c r="H73" s="127">
        <v>2</v>
      </c>
      <c r="I73" s="128">
        <f t="shared" si="0"/>
        <v>1</v>
      </c>
      <c r="J73" s="226" t="s">
        <v>904</v>
      </c>
    </row>
    <row r="74" spans="1:10" ht="36.75" thickBot="1" x14ac:dyDescent="0.3">
      <c r="A74" s="121" t="s">
        <v>54</v>
      </c>
      <c r="B74" s="154">
        <v>2</v>
      </c>
      <c r="C74" s="126">
        <v>2</v>
      </c>
      <c r="D74" s="148">
        <v>0</v>
      </c>
      <c r="E74" s="156">
        <f t="shared" si="14"/>
        <v>0</v>
      </c>
      <c r="F74" s="163"/>
      <c r="G74" s="166">
        <v>0</v>
      </c>
      <c r="H74" s="127">
        <v>0</v>
      </c>
      <c r="I74" s="128">
        <f t="shared" si="0"/>
        <v>0</v>
      </c>
      <c r="J74" s="227" t="s">
        <v>535</v>
      </c>
    </row>
    <row r="75" spans="1:10" s="129" customFormat="1" ht="32.25" thickBot="1" x14ac:dyDescent="0.3">
      <c r="A75" s="140" t="s">
        <v>62</v>
      </c>
      <c r="B75" s="136">
        <f>SUM(B76:B77)</f>
        <v>4</v>
      </c>
      <c r="C75" s="136">
        <f>SUM(C76:C77)</f>
        <v>4</v>
      </c>
      <c r="D75" s="136">
        <f>SUM(D76:D77)</f>
        <v>4</v>
      </c>
      <c r="E75" s="137">
        <f>(D75/B75)</f>
        <v>1</v>
      </c>
      <c r="F75" s="136" t="str">
        <f>IF(E75&gt;=0.5,"Đạt","Không đạt")</f>
        <v>Đạt</v>
      </c>
      <c r="G75" s="136">
        <f>SUM(G76:G77)</f>
        <v>4</v>
      </c>
      <c r="H75" s="136">
        <f>SUM(H76:H77)</f>
        <v>4</v>
      </c>
      <c r="I75" s="138">
        <f t="shared" si="0"/>
        <v>1</v>
      </c>
      <c r="J75" s="136" t="str">
        <f>IF(I75&gt;=0.5,"Đạt","Không đạt")</f>
        <v>Đạt</v>
      </c>
    </row>
    <row r="76" spans="1:10" ht="36.75" thickBot="1" x14ac:dyDescent="0.3">
      <c r="A76" s="121" t="s">
        <v>55</v>
      </c>
      <c r="B76" s="154">
        <v>2</v>
      </c>
      <c r="C76" s="126">
        <v>2</v>
      </c>
      <c r="D76" s="148">
        <v>2</v>
      </c>
      <c r="E76" s="156">
        <f t="shared" ref="E76:E77" si="15">(D76/B76)</f>
        <v>1</v>
      </c>
      <c r="F76" s="173" t="s">
        <v>168</v>
      </c>
      <c r="G76" s="166">
        <v>2</v>
      </c>
      <c r="H76" s="127">
        <v>2</v>
      </c>
      <c r="I76" s="128">
        <f t="shared" si="0"/>
        <v>1</v>
      </c>
      <c r="J76" s="118" t="s">
        <v>207</v>
      </c>
    </row>
    <row r="77" spans="1:10" ht="36.75" thickBot="1" x14ac:dyDescent="0.3">
      <c r="A77" s="121" t="s">
        <v>56</v>
      </c>
      <c r="B77" s="154">
        <v>2</v>
      </c>
      <c r="C77" s="126">
        <v>2</v>
      </c>
      <c r="D77" s="148">
        <v>2</v>
      </c>
      <c r="E77" s="156">
        <f t="shared" si="15"/>
        <v>1</v>
      </c>
      <c r="F77" s="173" t="s">
        <v>168</v>
      </c>
      <c r="G77" s="166">
        <v>2</v>
      </c>
      <c r="H77" s="127">
        <v>2</v>
      </c>
      <c r="I77" s="128">
        <f t="shared" si="0"/>
        <v>1</v>
      </c>
      <c r="J77" s="118" t="s">
        <v>859</v>
      </c>
    </row>
    <row r="78" spans="1:10" ht="16.5" thickBot="1" x14ac:dyDescent="0.3">
      <c r="A78" s="122" t="s">
        <v>57</v>
      </c>
      <c r="B78" s="153">
        <f>SUM(B16,B30,B66)</f>
        <v>88</v>
      </c>
      <c r="C78" s="117">
        <f>SUM(C16,C30,C66)</f>
        <v>88</v>
      </c>
      <c r="D78" s="124">
        <f>SUM(D16,D30,D66)</f>
        <v>71</v>
      </c>
      <c r="E78" s="164">
        <f>(D78/B78)</f>
        <v>0.80681818181818177</v>
      </c>
      <c r="F78" s="115"/>
      <c r="G78" s="165">
        <f>SUM(G16,G30,G66)</f>
        <v>73</v>
      </c>
      <c r="H78" s="124">
        <f>SUM(H16,H30,H66)</f>
        <v>71</v>
      </c>
      <c r="I78" s="164">
        <f t="shared" si="0"/>
        <v>0.80681818181818177</v>
      </c>
      <c r="J78" s="115"/>
    </row>
    <row r="79" spans="1:10" ht="16.5" thickBot="1" x14ac:dyDescent="0.3">
      <c r="A79" s="122" t="s">
        <v>58</v>
      </c>
      <c r="B79" s="153">
        <v>100</v>
      </c>
      <c r="C79" s="117">
        <f>(C78*B79)/B78</f>
        <v>100</v>
      </c>
      <c r="D79" s="125">
        <f>(D78*B79)/B78</f>
        <v>80.681818181818187</v>
      </c>
      <c r="E79" s="164">
        <f>(D79/B79)</f>
        <v>0.80681818181818188</v>
      </c>
      <c r="F79" s="115"/>
      <c r="G79" s="167">
        <f>(G78/B78)*100</f>
        <v>82.954545454545453</v>
      </c>
      <c r="H79" s="125">
        <f>(H78*B79)/B78</f>
        <v>80.681818181818187</v>
      </c>
      <c r="I79" s="164">
        <f t="shared" si="0"/>
        <v>0.80681818181818188</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1141</v>
      </c>
      <c r="B86" s="390"/>
      <c r="C86" s="390"/>
      <c r="D86" s="390"/>
      <c r="I86" s="377" t="s">
        <v>80</v>
      </c>
      <c r="J86" s="378"/>
    </row>
    <row r="87" spans="1:10" ht="16.899999999999999" x14ac:dyDescent="0.3">
      <c r="B87" s="142"/>
      <c r="C87" s="142"/>
      <c r="D87" s="149"/>
      <c r="E87" s="149"/>
    </row>
    <row r="88" spans="1:10" ht="16.899999999999999" x14ac:dyDescent="0.3">
      <c r="B88" s="143"/>
      <c r="C88" s="143"/>
      <c r="D88" s="150"/>
      <c r="E88" s="150"/>
    </row>
    <row r="89" spans="1:10" ht="16.899999999999999" x14ac:dyDescent="0.3">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6:M89"/>
  <sheetViews>
    <sheetView topLeftCell="A40" zoomScale="115" zoomScaleNormal="115" workbookViewId="0">
      <selection activeCell="F64" sqref="F64"/>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125</v>
      </c>
      <c r="B8" s="383"/>
      <c r="C8" s="383"/>
      <c r="D8" s="383"/>
      <c r="E8" s="383"/>
      <c r="F8" s="383"/>
      <c r="G8" s="383"/>
      <c r="H8" s="383"/>
      <c r="I8" s="383"/>
      <c r="J8" s="383"/>
    </row>
    <row r="9" spans="1:13" ht="16.5" x14ac:dyDescent="0.25">
      <c r="A9" s="383" t="s">
        <v>123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v>17</v>
      </c>
      <c r="E16" s="134">
        <f>(D16/B16)</f>
        <v>0.85</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1</v>
      </c>
      <c r="E18" s="156">
        <f>(D18/B18)</f>
        <v>0.5</v>
      </c>
      <c r="F18" s="198" t="s">
        <v>126</v>
      </c>
      <c r="G18" s="166">
        <v>2</v>
      </c>
      <c r="H18" s="127">
        <v>2</v>
      </c>
      <c r="I18" s="128">
        <f t="shared" si="0"/>
        <v>1</v>
      </c>
      <c r="J18" s="183" t="s">
        <v>516</v>
      </c>
    </row>
    <row r="19" spans="1:10" ht="60.75" thickBot="1" x14ac:dyDescent="0.3">
      <c r="A19" s="118" t="s">
        <v>7</v>
      </c>
      <c r="B19" s="154">
        <v>2</v>
      </c>
      <c r="C19" s="115">
        <v>2</v>
      </c>
      <c r="D19" s="148">
        <v>2</v>
      </c>
      <c r="E19" s="156">
        <f t="shared" ref="E19:E23" si="1">(D19/B19)</f>
        <v>1</v>
      </c>
      <c r="F19" s="179" t="s">
        <v>127</v>
      </c>
      <c r="G19" s="166">
        <v>2</v>
      </c>
      <c r="H19" s="127">
        <v>2</v>
      </c>
      <c r="I19" s="128">
        <f t="shared" si="0"/>
        <v>1</v>
      </c>
      <c r="J19" s="118" t="s">
        <v>860</v>
      </c>
    </row>
    <row r="20" spans="1:10" ht="60.75" thickBot="1" x14ac:dyDescent="0.3">
      <c r="A20" s="118" t="s">
        <v>8</v>
      </c>
      <c r="B20" s="154">
        <v>2</v>
      </c>
      <c r="C20" s="115">
        <v>2</v>
      </c>
      <c r="D20" s="148">
        <v>2</v>
      </c>
      <c r="E20" s="156">
        <f t="shared" si="1"/>
        <v>1</v>
      </c>
      <c r="F20" s="182" t="s">
        <v>127</v>
      </c>
      <c r="G20" s="166">
        <v>2</v>
      </c>
      <c r="H20" s="127">
        <v>2</v>
      </c>
      <c r="I20" s="128">
        <f t="shared" si="0"/>
        <v>1</v>
      </c>
      <c r="J20" s="118" t="s">
        <v>861</v>
      </c>
    </row>
    <row r="21" spans="1:10" ht="60.75" thickBot="1" x14ac:dyDescent="0.3">
      <c r="A21" s="118" t="s">
        <v>9</v>
      </c>
      <c r="B21" s="154">
        <v>2</v>
      </c>
      <c r="C21" s="115">
        <v>2</v>
      </c>
      <c r="D21" s="148">
        <v>2</v>
      </c>
      <c r="E21" s="156">
        <f t="shared" si="1"/>
        <v>1</v>
      </c>
      <c r="F21" s="179" t="s">
        <v>127</v>
      </c>
      <c r="G21" s="166">
        <v>2</v>
      </c>
      <c r="H21" s="127">
        <v>2</v>
      </c>
      <c r="I21" s="128">
        <f t="shared" si="0"/>
        <v>1</v>
      </c>
      <c r="J21" s="118" t="s">
        <v>862</v>
      </c>
    </row>
    <row r="22" spans="1:10" ht="36.75" thickBot="1" x14ac:dyDescent="0.3">
      <c r="A22" s="118" t="s">
        <v>10</v>
      </c>
      <c r="B22" s="154">
        <v>2</v>
      </c>
      <c r="C22" s="115">
        <v>2</v>
      </c>
      <c r="D22" s="148">
        <v>2</v>
      </c>
      <c r="E22" s="156">
        <f t="shared" si="1"/>
        <v>1</v>
      </c>
      <c r="F22" s="182" t="s">
        <v>127</v>
      </c>
      <c r="G22" s="166">
        <v>2</v>
      </c>
      <c r="H22" s="127">
        <v>2</v>
      </c>
      <c r="I22" s="128">
        <f t="shared" si="0"/>
        <v>1</v>
      </c>
      <c r="J22" s="118" t="s">
        <v>863</v>
      </c>
    </row>
    <row r="23" spans="1:10" ht="48.75" thickBot="1" x14ac:dyDescent="0.3">
      <c r="A23" s="118" t="s">
        <v>11</v>
      </c>
      <c r="B23" s="154">
        <v>2</v>
      </c>
      <c r="C23" s="115">
        <v>2</v>
      </c>
      <c r="D23" s="148">
        <v>2</v>
      </c>
      <c r="E23" s="156">
        <f t="shared" si="1"/>
        <v>1</v>
      </c>
      <c r="F23" s="179" t="s">
        <v>128</v>
      </c>
      <c r="G23" s="166">
        <v>0</v>
      </c>
      <c r="H23" s="127">
        <v>0</v>
      </c>
      <c r="I23" s="128">
        <f t="shared" si="0"/>
        <v>0</v>
      </c>
      <c r="J23" s="118" t="s">
        <v>851</v>
      </c>
    </row>
    <row r="24" spans="1:10" s="129" customFormat="1" ht="32.25" thickBot="1" x14ac:dyDescent="0.3">
      <c r="A24" s="135" t="s">
        <v>12</v>
      </c>
      <c r="B24" s="136">
        <f>SUM(B25:B26)</f>
        <v>4</v>
      </c>
      <c r="C24" s="136">
        <f>SUM(C25:C26)</f>
        <v>4</v>
      </c>
      <c r="D24" s="214">
        <f>SUM(D25:D26)</f>
        <v>2</v>
      </c>
      <c r="E24" s="137">
        <f>(D24/B24)</f>
        <v>0.5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169"/>
      <c r="G25" s="166">
        <v>0</v>
      </c>
      <c r="H25" s="127">
        <v>0</v>
      </c>
      <c r="I25" s="128">
        <f t="shared" si="0"/>
        <v>0</v>
      </c>
      <c r="J25" s="179" t="s">
        <v>864</v>
      </c>
    </row>
    <row r="26" spans="1:10" ht="64.5" thickBot="1" x14ac:dyDescent="0.3">
      <c r="A26" s="116" t="s">
        <v>13</v>
      </c>
      <c r="B26" s="154">
        <v>2</v>
      </c>
      <c r="C26" s="115">
        <v>2</v>
      </c>
      <c r="D26" s="148">
        <v>2</v>
      </c>
      <c r="E26" s="156">
        <f t="shared" si="2"/>
        <v>1</v>
      </c>
      <c r="F26" s="198" t="s">
        <v>129</v>
      </c>
      <c r="G26" s="166">
        <v>2</v>
      </c>
      <c r="H26" s="127">
        <v>2</v>
      </c>
      <c r="I26" s="128">
        <f t="shared" si="0"/>
        <v>1</v>
      </c>
      <c r="J26" s="206" t="s">
        <v>865</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86" t="s">
        <v>130</v>
      </c>
      <c r="G28" s="166">
        <v>2</v>
      </c>
      <c r="H28" s="127">
        <v>2</v>
      </c>
      <c r="I28" s="128">
        <f t="shared" si="0"/>
        <v>1</v>
      </c>
      <c r="J28" s="229" t="s">
        <v>537</v>
      </c>
    </row>
    <row r="29" spans="1:10" ht="48.75" thickBot="1" x14ac:dyDescent="0.3">
      <c r="A29" s="116" t="s">
        <v>16</v>
      </c>
      <c r="B29" s="154">
        <v>2</v>
      </c>
      <c r="C29" s="115">
        <v>2</v>
      </c>
      <c r="D29" s="148">
        <v>2</v>
      </c>
      <c r="E29" s="156">
        <f t="shared" si="3"/>
        <v>1</v>
      </c>
      <c r="F29" s="184" t="s">
        <v>131</v>
      </c>
      <c r="G29" s="166">
        <v>2</v>
      </c>
      <c r="H29" s="127">
        <v>2</v>
      </c>
      <c r="I29" s="128">
        <f t="shared" si="0"/>
        <v>1</v>
      </c>
      <c r="J29" s="180" t="s">
        <v>866</v>
      </c>
    </row>
    <row r="30" spans="1:10" s="129" customFormat="1" ht="32.25" thickBot="1" x14ac:dyDescent="0.3">
      <c r="A30" s="132" t="s">
        <v>17</v>
      </c>
      <c r="B30" s="133">
        <f>SUM(B31,B34,B41,B46,B49,B52,B55,B60,B63)</f>
        <v>52</v>
      </c>
      <c r="C30" s="133">
        <f>SUM(C31,C34,C41,C46,C49,C52,C55,C60,C63)</f>
        <v>52</v>
      </c>
      <c r="D30" s="133">
        <f>SUM(D31,D34,D41,D46,D49,D52,D55,D60,D63)</f>
        <v>46</v>
      </c>
      <c r="E30" s="134">
        <f>(D30/B30)</f>
        <v>0.88461538461538458</v>
      </c>
      <c r="F30" s="152" t="str">
        <f>IF(E30&gt;=0.5,"Đạt","Không đạt")</f>
        <v>Đạt</v>
      </c>
      <c r="G30" s="133">
        <f>SUM(G31,G34,G41,G46,G49,G52,G55,G60,G63)</f>
        <v>47</v>
      </c>
      <c r="H30" s="133">
        <f>SUM(H31,H34,H41,H46,H49,H52,H55,H60,H63)</f>
        <v>47</v>
      </c>
      <c r="I30" s="134">
        <f t="shared" si="0"/>
        <v>0.90384615384615385</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83" t="s">
        <v>132</v>
      </c>
      <c r="G32" s="166">
        <v>2</v>
      </c>
      <c r="H32" s="127">
        <v>2</v>
      </c>
      <c r="I32" s="128">
        <f t="shared" si="0"/>
        <v>1</v>
      </c>
      <c r="J32" s="169" t="s">
        <v>867</v>
      </c>
    </row>
    <row r="33" spans="1:10" ht="28.5" thickBot="1" x14ac:dyDescent="0.3">
      <c r="A33" s="118" t="s">
        <v>20</v>
      </c>
      <c r="B33" s="154">
        <v>2</v>
      </c>
      <c r="C33" s="115">
        <v>2</v>
      </c>
      <c r="D33" s="148">
        <v>2</v>
      </c>
      <c r="E33" s="156">
        <f t="shared" si="4"/>
        <v>1</v>
      </c>
      <c r="F33" s="199" t="s">
        <v>133</v>
      </c>
      <c r="G33" s="166">
        <v>2</v>
      </c>
      <c r="H33" s="127">
        <v>2</v>
      </c>
      <c r="I33" s="128">
        <f t="shared" si="0"/>
        <v>1</v>
      </c>
      <c r="J33" s="118" t="s">
        <v>868</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83" t="s">
        <v>127</v>
      </c>
      <c r="G35" s="166">
        <v>2</v>
      </c>
      <c r="H35" s="127">
        <v>2</v>
      </c>
      <c r="I35" s="128">
        <f t="shared" si="0"/>
        <v>1</v>
      </c>
      <c r="J35" s="118" t="s">
        <v>94</v>
      </c>
    </row>
    <row r="36" spans="1:10" ht="36.75" thickBot="1" x14ac:dyDescent="0.3">
      <c r="A36" s="118" t="s">
        <v>23</v>
      </c>
      <c r="B36" s="154">
        <v>2</v>
      </c>
      <c r="C36" s="115">
        <v>2</v>
      </c>
      <c r="D36" s="148">
        <v>2</v>
      </c>
      <c r="E36" s="156">
        <f t="shared" si="5"/>
        <v>1</v>
      </c>
      <c r="F36" s="198" t="s">
        <v>127</v>
      </c>
      <c r="G36" s="166">
        <v>2</v>
      </c>
      <c r="H36" s="127">
        <v>2</v>
      </c>
      <c r="I36" s="128">
        <f t="shared" si="0"/>
        <v>1</v>
      </c>
      <c r="J36" s="118" t="s">
        <v>95</v>
      </c>
    </row>
    <row r="37" spans="1:10" ht="48.75" thickBot="1" x14ac:dyDescent="0.3">
      <c r="A37" s="118" t="s">
        <v>24</v>
      </c>
      <c r="B37" s="154">
        <v>2</v>
      </c>
      <c r="C37" s="115">
        <v>2</v>
      </c>
      <c r="D37" s="148">
        <v>2</v>
      </c>
      <c r="E37" s="156">
        <f t="shared" si="5"/>
        <v>1</v>
      </c>
      <c r="F37" s="183" t="s">
        <v>127</v>
      </c>
      <c r="G37" s="166">
        <v>2</v>
      </c>
      <c r="H37" s="127">
        <v>2</v>
      </c>
      <c r="I37" s="128">
        <f t="shared" si="0"/>
        <v>1</v>
      </c>
      <c r="J37" s="118" t="s">
        <v>869</v>
      </c>
    </row>
    <row r="38" spans="1:10" ht="36.75" thickBot="1" x14ac:dyDescent="0.3">
      <c r="A38" s="118" t="s">
        <v>25</v>
      </c>
      <c r="B38" s="154">
        <v>2</v>
      </c>
      <c r="C38" s="115">
        <v>2</v>
      </c>
      <c r="D38" s="148">
        <v>2</v>
      </c>
      <c r="E38" s="156">
        <f t="shared" si="5"/>
        <v>1</v>
      </c>
      <c r="F38" s="198" t="s">
        <v>134</v>
      </c>
      <c r="G38" s="166">
        <v>2</v>
      </c>
      <c r="H38" s="127">
        <v>2</v>
      </c>
      <c r="I38" s="128">
        <f t="shared" si="0"/>
        <v>1</v>
      </c>
      <c r="J38" s="118" t="s">
        <v>870</v>
      </c>
    </row>
    <row r="39" spans="1:10" ht="48.75" thickBot="1" x14ac:dyDescent="0.3">
      <c r="A39" s="118" t="s">
        <v>26</v>
      </c>
      <c r="B39" s="154">
        <v>2</v>
      </c>
      <c r="C39" s="115">
        <v>2</v>
      </c>
      <c r="D39" s="148">
        <v>2</v>
      </c>
      <c r="E39" s="156">
        <f t="shared" si="5"/>
        <v>1</v>
      </c>
      <c r="F39" s="183" t="s">
        <v>134</v>
      </c>
      <c r="G39" s="166">
        <v>0</v>
      </c>
      <c r="H39" s="127">
        <v>0</v>
      </c>
      <c r="I39" s="128">
        <f t="shared" si="0"/>
        <v>0</v>
      </c>
      <c r="J39" s="227" t="s">
        <v>871</v>
      </c>
    </row>
    <row r="40" spans="1:10" ht="60.75" thickBot="1" x14ac:dyDescent="0.3">
      <c r="A40" s="118" t="s">
        <v>27</v>
      </c>
      <c r="B40" s="154">
        <v>2</v>
      </c>
      <c r="C40" s="115">
        <v>2</v>
      </c>
      <c r="D40" s="148">
        <v>2</v>
      </c>
      <c r="E40" s="156">
        <f t="shared" si="5"/>
        <v>1</v>
      </c>
      <c r="F40" s="198" t="s">
        <v>134</v>
      </c>
      <c r="G40" s="166">
        <v>2</v>
      </c>
      <c r="H40" s="127">
        <v>2</v>
      </c>
      <c r="I40" s="128">
        <f t="shared" si="0"/>
        <v>1</v>
      </c>
      <c r="J40" s="118" t="s">
        <v>872</v>
      </c>
    </row>
    <row r="41" spans="1:10" s="129" customFormat="1" ht="32.25" thickBot="1" x14ac:dyDescent="0.3">
      <c r="A41" s="135" t="s">
        <v>28</v>
      </c>
      <c r="B41" s="136">
        <v>8</v>
      </c>
      <c r="C41" s="136">
        <f>SUM(C42:C45)</f>
        <v>8</v>
      </c>
      <c r="D41" s="136">
        <f>SUM(D42:D45)</f>
        <v>7</v>
      </c>
      <c r="E41" s="137">
        <f>(D41/B41)</f>
        <v>0.875</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83" t="s">
        <v>127</v>
      </c>
      <c r="G42" s="166">
        <v>2</v>
      </c>
      <c r="H42" s="127">
        <v>2</v>
      </c>
      <c r="I42" s="128">
        <f t="shared" si="0"/>
        <v>1</v>
      </c>
      <c r="J42" s="118" t="s">
        <v>512</v>
      </c>
    </row>
    <row r="43" spans="1:10" ht="36.75" thickBot="1" x14ac:dyDescent="0.3">
      <c r="A43" s="118" t="s">
        <v>30</v>
      </c>
      <c r="B43" s="154">
        <v>2</v>
      </c>
      <c r="C43" s="115">
        <v>2</v>
      </c>
      <c r="D43" s="148">
        <v>2</v>
      </c>
      <c r="E43" s="156">
        <f t="shared" si="6"/>
        <v>1</v>
      </c>
      <c r="F43" s="198" t="s">
        <v>127</v>
      </c>
      <c r="G43" s="166">
        <v>2</v>
      </c>
      <c r="H43" s="127">
        <v>2</v>
      </c>
      <c r="I43" s="128">
        <f t="shared" si="0"/>
        <v>1</v>
      </c>
      <c r="J43" s="118" t="s">
        <v>525</v>
      </c>
    </row>
    <row r="44" spans="1:10" ht="48.75" thickBot="1" x14ac:dyDescent="0.3">
      <c r="A44" s="118" t="s">
        <v>31</v>
      </c>
      <c r="B44" s="154">
        <v>2</v>
      </c>
      <c r="C44" s="115">
        <v>2</v>
      </c>
      <c r="D44" s="148">
        <v>1</v>
      </c>
      <c r="E44" s="156">
        <f t="shared" si="6"/>
        <v>0.5</v>
      </c>
      <c r="F44" s="183" t="s">
        <v>127</v>
      </c>
      <c r="G44" s="166">
        <v>2</v>
      </c>
      <c r="H44" s="127">
        <v>2</v>
      </c>
      <c r="I44" s="128">
        <f t="shared" si="0"/>
        <v>1</v>
      </c>
      <c r="J44" s="118" t="s">
        <v>102</v>
      </c>
    </row>
    <row r="45" spans="1:10" ht="48.75" thickBot="1" x14ac:dyDescent="0.3">
      <c r="A45" s="118" t="s">
        <v>32</v>
      </c>
      <c r="B45" s="154">
        <v>2</v>
      </c>
      <c r="C45" s="115">
        <v>2</v>
      </c>
      <c r="D45" s="148">
        <v>2</v>
      </c>
      <c r="E45" s="156">
        <f t="shared" si="6"/>
        <v>1</v>
      </c>
      <c r="F45" s="183" t="s">
        <v>134</v>
      </c>
      <c r="G45" s="166">
        <v>2</v>
      </c>
      <c r="H45" s="127">
        <v>2</v>
      </c>
      <c r="I45" s="128">
        <f t="shared" si="0"/>
        <v>1</v>
      </c>
      <c r="J45" s="118" t="s">
        <v>102</v>
      </c>
    </row>
    <row r="46" spans="1:10" s="129" customFormat="1" ht="48" thickBot="1" x14ac:dyDescent="0.3">
      <c r="A46" s="135" t="s">
        <v>66</v>
      </c>
      <c r="B46" s="136">
        <f>SUM(B47:B48)</f>
        <v>4</v>
      </c>
      <c r="C46" s="136">
        <f>SUM(C47:C48)</f>
        <v>4</v>
      </c>
      <c r="D46" s="136">
        <f>SUM(D47:D48)</f>
        <v>3</v>
      </c>
      <c r="E46" s="137">
        <f>(D46/B46)</f>
        <v>0.75</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83" t="s">
        <v>134</v>
      </c>
      <c r="G47" s="166">
        <v>2</v>
      </c>
      <c r="H47" s="127">
        <v>2</v>
      </c>
      <c r="I47" s="128">
        <f t="shared" si="0"/>
        <v>1</v>
      </c>
      <c r="J47" s="179" t="s">
        <v>513</v>
      </c>
    </row>
    <row r="48" spans="1:10" ht="60.75" thickBot="1" x14ac:dyDescent="0.3">
      <c r="A48" s="118" t="s">
        <v>34</v>
      </c>
      <c r="B48" s="154">
        <v>2</v>
      </c>
      <c r="C48" s="115">
        <v>2</v>
      </c>
      <c r="D48" s="148">
        <v>1</v>
      </c>
      <c r="E48" s="156">
        <f t="shared" si="7"/>
        <v>0.5</v>
      </c>
      <c r="F48" s="198" t="s">
        <v>135</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82" t="s">
        <v>136</v>
      </c>
      <c r="G50" s="166">
        <v>2</v>
      </c>
      <c r="H50" s="127">
        <v>2</v>
      </c>
      <c r="I50" s="128">
        <f t="shared" si="0"/>
        <v>1</v>
      </c>
      <c r="J50" s="179" t="s">
        <v>380</v>
      </c>
    </row>
    <row r="51" spans="1:10" ht="28.5" thickBot="1" x14ac:dyDescent="0.3">
      <c r="A51" s="116" t="s">
        <v>36</v>
      </c>
      <c r="B51" s="154">
        <v>2</v>
      </c>
      <c r="C51" s="115">
        <v>2</v>
      </c>
      <c r="D51" s="148">
        <v>2</v>
      </c>
      <c r="E51" s="156">
        <f t="shared" si="8"/>
        <v>1</v>
      </c>
      <c r="F51" s="169" t="s">
        <v>127</v>
      </c>
      <c r="G51" s="166">
        <v>1</v>
      </c>
      <c r="H51" s="127">
        <v>1</v>
      </c>
      <c r="I51" s="128">
        <f t="shared" si="0"/>
        <v>0.5</v>
      </c>
      <c r="J51" s="171" t="s">
        <v>526</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169" t="s">
        <v>127</v>
      </c>
      <c r="G53" s="166">
        <v>0</v>
      </c>
      <c r="H53" s="127">
        <v>0</v>
      </c>
      <c r="I53" s="128">
        <f t="shared" si="0"/>
        <v>0</v>
      </c>
      <c r="J53" s="227" t="s">
        <v>527</v>
      </c>
    </row>
    <row r="54" spans="1:10" ht="72.75" thickBot="1" x14ac:dyDescent="0.3">
      <c r="A54" s="118" t="s">
        <v>38</v>
      </c>
      <c r="B54" s="154">
        <v>2</v>
      </c>
      <c r="C54" s="115">
        <v>2</v>
      </c>
      <c r="D54" s="148">
        <v>2</v>
      </c>
      <c r="E54" s="156">
        <f t="shared" si="9"/>
        <v>1</v>
      </c>
      <c r="F54" s="169" t="s">
        <v>127</v>
      </c>
      <c r="G54" s="166">
        <v>2</v>
      </c>
      <c r="H54" s="127">
        <v>2</v>
      </c>
      <c r="I54" s="128">
        <f t="shared" si="0"/>
        <v>1</v>
      </c>
      <c r="J54" s="325" t="s">
        <v>1081</v>
      </c>
    </row>
    <row r="55" spans="1:10" s="129" customFormat="1" ht="48" thickBot="1" x14ac:dyDescent="0.3">
      <c r="A55" s="139" t="s">
        <v>68</v>
      </c>
      <c r="B55" s="136">
        <f>SUM(B56:B59)</f>
        <v>8</v>
      </c>
      <c r="C55" s="136">
        <f>SUM(C56:C59)</f>
        <v>8</v>
      </c>
      <c r="D55" s="136">
        <f>SUM(D56:D59)</f>
        <v>6</v>
      </c>
      <c r="E55" s="137">
        <f>(D55/B55)</f>
        <v>0.75</v>
      </c>
      <c r="F55" s="136" t="str">
        <f>IF(E55&gt;=0.5,"Đạt","Không đạt")</f>
        <v>Đạt</v>
      </c>
      <c r="G55" s="136">
        <f>SUM(G56:G59)</f>
        <v>8</v>
      </c>
      <c r="H55" s="136">
        <f>SUM(H56:H59)</f>
        <v>8</v>
      </c>
      <c r="I55" s="138">
        <f t="shared" si="0"/>
        <v>1</v>
      </c>
      <c r="J55" s="160" t="str">
        <f>IF(I55&gt;=0.5,"Đạt","Không đạt")</f>
        <v>Đạt</v>
      </c>
    </row>
    <row r="56" spans="1:10" ht="36.75" thickBot="1" x14ac:dyDescent="0.3">
      <c r="A56" s="118" t="s">
        <v>39</v>
      </c>
      <c r="B56" s="154">
        <v>2</v>
      </c>
      <c r="C56" s="115">
        <v>2</v>
      </c>
      <c r="D56" s="148">
        <v>2</v>
      </c>
      <c r="E56" s="156">
        <f t="shared" ref="E56:E59" si="10">(D56/B56)</f>
        <v>1</v>
      </c>
      <c r="F56" s="198" t="s">
        <v>137</v>
      </c>
      <c r="G56" s="166">
        <v>2</v>
      </c>
      <c r="H56" s="127">
        <v>2</v>
      </c>
      <c r="I56" s="128">
        <f t="shared" si="0"/>
        <v>1</v>
      </c>
      <c r="J56" s="173" t="s">
        <v>529</v>
      </c>
    </row>
    <row r="57" spans="1:10" ht="60.75" thickBot="1" x14ac:dyDescent="0.3">
      <c r="A57" s="118" t="s">
        <v>40</v>
      </c>
      <c r="B57" s="154">
        <v>2</v>
      </c>
      <c r="C57" s="115">
        <v>2</v>
      </c>
      <c r="D57" s="148">
        <v>1</v>
      </c>
      <c r="E57" s="156">
        <f t="shared" si="10"/>
        <v>0.5</v>
      </c>
      <c r="F57" s="183" t="s">
        <v>138</v>
      </c>
      <c r="G57" s="166">
        <v>2</v>
      </c>
      <c r="H57" s="127">
        <v>2</v>
      </c>
      <c r="I57" s="128">
        <f t="shared" si="0"/>
        <v>1</v>
      </c>
      <c r="J57" s="169" t="s">
        <v>873</v>
      </c>
    </row>
    <row r="58" spans="1:10" ht="61.5" thickBot="1" x14ac:dyDescent="0.3">
      <c r="A58" s="118" t="s">
        <v>41</v>
      </c>
      <c r="B58" s="154">
        <v>2</v>
      </c>
      <c r="C58" s="115">
        <v>2</v>
      </c>
      <c r="D58" s="148">
        <v>2</v>
      </c>
      <c r="E58" s="156">
        <f t="shared" si="10"/>
        <v>1</v>
      </c>
      <c r="F58" s="198" t="s">
        <v>134</v>
      </c>
      <c r="G58" s="166">
        <v>2</v>
      </c>
      <c r="H58" s="127">
        <v>2</v>
      </c>
      <c r="I58" s="128">
        <f t="shared" si="0"/>
        <v>1</v>
      </c>
      <c r="J58" s="173" t="s">
        <v>874</v>
      </c>
    </row>
    <row r="59" spans="1:10" ht="72.75" thickBot="1" x14ac:dyDescent="0.3">
      <c r="A59" s="118" t="s">
        <v>42</v>
      </c>
      <c r="B59" s="154">
        <v>2</v>
      </c>
      <c r="C59" s="115">
        <v>2</v>
      </c>
      <c r="D59" s="148">
        <v>1</v>
      </c>
      <c r="E59" s="156">
        <f t="shared" si="10"/>
        <v>0.5</v>
      </c>
      <c r="F59" s="183" t="s">
        <v>138</v>
      </c>
      <c r="G59" s="166">
        <v>2</v>
      </c>
      <c r="H59" s="127">
        <v>2</v>
      </c>
      <c r="I59" s="128">
        <f t="shared" si="0"/>
        <v>1</v>
      </c>
      <c r="J59" s="179" t="s">
        <v>541</v>
      </c>
    </row>
    <row r="60" spans="1:10" s="129" customFormat="1" ht="52.15" customHeight="1" thickBot="1" x14ac:dyDescent="0.3">
      <c r="A60" s="135" t="s">
        <v>69</v>
      </c>
      <c r="B60" s="136">
        <f>SUM(B61:B62)</f>
        <v>4</v>
      </c>
      <c r="C60" s="136">
        <f>SUM(C61:C62)</f>
        <v>4</v>
      </c>
      <c r="D60" s="136">
        <f>SUM(D61:D62)</f>
        <v>3</v>
      </c>
      <c r="E60" s="137">
        <f>(D60/B60)</f>
        <v>0.75</v>
      </c>
      <c r="F60" s="136" t="str">
        <f>IF(E60&gt;=0.5,"Đạt","Không đạt")</f>
        <v>Đạt</v>
      </c>
      <c r="G60" s="136">
        <f>SUM(G61:G62)</f>
        <v>4</v>
      </c>
      <c r="H60" s="136">
        <f>SUM(H61:H62)</f>
        <v>4</v>
      </c>
      <c r="I60" s="138">
        <f t="shared" si="0"/>
        <v>1</v>
      </c>
      <c r="J60" s="136" t="str">
        <f>IF(I60&gt;=0.5,"Đạt","Không đạt")</f>
        <v>Đạt</v>
      </c>
    </row>
    <row r="61" spans="1:10" ht="60.75" thickBot="1" x14ac:dyDescent="0.3">
      <c r="A61" s="118" t="s">
        <v>43</v>
      </c>
      <c r="B61" s="154">
        <v>2</v>
      </c>
      <c r="C61" s="126">
        <v>2</v>
      </c>
      <c r="D61" s="148">
        <v>2</v>
      </c>
      <c r="E61" s="156">
        <f t="shared" ref="E61:E62" si="11">(D61/B61)</f>
        <v>1</v>
      </c>
      <c r="F61" s="179" t="s">
        <v>139</v>
      </c>
      <c r="G61" s="166">
        <v>2</v>
      </c>
      <c r="H61" s="127">
        <v>2</v>
      </c>
      <c r="I61" s="128">
        <f t="shared" si="0"/>
        <v>1</v>
      </c>
      <c r="J61" s="118" t="s">
        <v>542</v>
      </c>
    </row>
    <row r="62" spans="1:10" ht="36.75" thickBot="1" x14ac:dyDescent="0.3">
      <c r="A62" s="118" t="s">
        <v>44</v>
      </c>
      <c r="B62" s="154">
        <v>2</v>
      </c>
      <c r="C62" s="126">
        <v>2</v>
      </c>
      <c r="D62" s="148">
        <v>1</v>
      </c>
      <c r="E62" s="156">
        <f t="shared" si="11"/>
        <v>0.5</v>
      </c>
      <c r="F62" s="326" t="s">
        <v>139</v>
      </c>
      <c r="G62" s="166">
        <v>2</v>
      </c>
      <c r="H62" s="127">
        <v>2</v>
      </c>
      <c r="I62" s="128">
        <f t="shared" si="0"/>
        <v>1</v>
      </c>
      <c r="J62" s="169" t="s">
        <v>1080</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4</v>
      </c>
      <c r="H63" s="136">
        <f>SUM(H64:H65)</f>
        <v>4</v>
      </c>
      <c r="I63" s="138">
        <f t="shared" si="0"/>
        <v>1</v>
      </c>
      <c r="J63" s="136" t="str">
        <f>IF(I63&gt;=0.5,"Đạt","Không đạt")</f>
        <v>Đạt</v>
      </c>
    </row>
    <row r="64" spans="1:10" ht="84.75" thickBot="1" x14ac:dyDescent="0.3">
      <c r="A64" s="121" t="s">
        <v>45</v>
      </c>
      <c r="B64" s="154">
        <v>2</v>
      </c>
      <c r="C64" s="126">
        <v>2</v>
      </c>
      <c r="D64" s="148">
        <v>1</v>
      </c>
      <c r="E64" s="156">
        <f t="shared" ref="E64:E65" si="12">(D64/B64)</f>
        <v>0.5</v>
      </c>
      <c r="F64" s="327" t="s">
        <v>127</v>
      </c>
      <c r="G64" s="166">
        <v>2</v>
      </c>
      <c r="H64" s="127">
        <v>2</v>
      </c>
      <c r="I64" s="128">
        <f t="shared" si="0"/>
        <v>1</v>
      </c>
      <c r="J64" s="118" t="s">
        <v>112</v>
      </c>
    </row>
    <row r="65" spans="1:10" ht="108.75" thickBot="1" x14ac:dyDescent="0.3">
      <c r="A65" s="121" t="s">
        <v>46</v>
      </c>
      <c r="B65" s="154">
        <v>2</v>
      </c>
      <c r="C65" s="126">
        <v>2</v>
      </c>
      <c r="D65" s="148">
        <v>2</v>
      </c>
      <c r="E65" s="156">
        <f t="shared" si="12"/>
        <v>1</v>
      </c>
      <c r="F65" s="179" t="s">
        <v>140</v>
      </c>
      <c r="G65" s="166">
        <v>2</v>
      </c>
      <c r="H65" s="127">
        <v>2</v>
      </c>
      <c r="I65" s="128">
        <f t="shared" si="0"/>
        <v>1</v>
      </c>
      <c r="J65" s="118" t="s">
        <v>875</v>
      </c>
    </row>
    <row r="66" spans="1:10" s="129" customFormat="1" ht="63.75" thickBot="1" x14ac:dyDescent="0.3">
      <c r="A66" s="141" t="s">
        <v>47</v>
      </c>
      <c r="B66" s="133">
        <f>SUM(B67,B72,B75)</f>
        <v>16</v>
      </c>
      <c r="C66" s="133">
        <f>SUM(C67,C72,C75)</f>
        <v>16</v>
      </c>
      <c r="D66" s="133">
        <f>SUM(D67,D72,D75)</f>
        <v>12</v>
      </c>
      <c r="E66" s="134">
        <f>(D66/B66)</f>
        <v>0.75</v>
      </c>
      <c r="F66" s="152" t="str">
        <f>IF(E66&gt;=0.5,"Đạt","Không đạt")</f>
        <v>Đạt</v>
      </c>
      <c r="G66" s="133">
        <f>SUM(G67,G72,G75)</f>
        <v>10</v>
      </c>
      <c r="H66" s="133">
        <f>SUM(H67,H72,H75)</f>
        <v>10</v>
      </c>
      <c r="I66" s="134">
        <f t="shared" si="0"/>
        <v>0.625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6</v>
      </c>
      <c r="H67" s="136">
        <f>SUM(H68:H71)</f>
        <v>6</v>
      </c>
      <c r="I67" s="138">
        <f t="shared" si="0"/>
        <v>0.75</v>
      </c>
      <c r="J67" s="136" t="str">
        <f>IF(I67&gt;=0.5,"Đạt","Không đạt")</f>
        <v>Đạt</v>
      </c>
    </row>
    <row r="68" spans="1:10" ht="72.75" thickBot="1" x14ac:dyDescent="0.3">
      <c r="A68" s="121" t="s">
        <v>49</v>
      </c>
      <c r="B68" s="154">
        <v>2</v>
      </c>
      <c r="C68" s="126">
        <v>2</v>
      </c>
      <c r="D68" s="148">
        <v>2</v>
      </c>
      <c r="E68" s="156">
        <f t="shared" ref="E68:E71" si="13">(D68/B68)</f>
        <v>1</v>
      </c>
      <c r="F68" s="198" t="s">
        <v>127</v>
      </c>
      <c r="G68" s="166">
        <v>2</v>
      </c>
      <c r="H68" s="127">
        <v>2</v>
      </c>
      <c r="I68" s="128">
        <f t="shared" si="0"/>
        <v>1</v>
      </c>
      <c r="J68" s="118" t="s">
        <v>531</v>
      </c>
    </row>
    <row r="69" spans="1:10" ht="24.75" thickBot="1" x14ac:dyDescent="0.3">
      <c r="A69" s="121" t="s">
        <v>50</v>
      </c>
      <c r="B69" s="154">
        <v>2</v>
      </c>
      <c r="C69" s="126">
        <v>2</v>
      </c>
      <c r="D69" s="148">
        <v>2</v>
      </c>
      <c r="E69" s="156">
        <f t="shared" si="13"/>
        <v>1</v>
      </c>
      <c r="F69" s="169" t="s">
        <v>141</v>
      </c>
      <c r="G69" s="166">
        <v>0</v>
      </c>
      <c r="H69" s="127">
        <v>0</v>
      </c>
      <c r="I69" s="128">
        <f t="shared" si="0"/>
        <v>0</v>
      </c>
      <c r="J69" s="227" t="s">
        <v>876</v>
      </c>
    </row>
    <row r="70" spans="1:10" ht="48.75" thickBot="1" x14ac:dyDescent="0.3">
      <c r="A70" s="121" t="s">
        <v>51</v>
      </c>
      <c r="B70" s="154">
        <v>2</v>
      </c>
      <c r="C70" s="126">
        <v>2</v>
      </c>
      <c r="D70" s="148">
        <v>2</v>
      </c>
      <c r="E70" s="156">
        <f t="shared" si="13"/>
        <v>1</v>
      </c>
      <c r="F70" s="328" t="s">
        <v>127</v>
      </c>
      <c r="G70" s="166">
        <v>2</v>
      </c>
      <c r="H70" s="127">
        <v>2</v>
      </c>
      <c r="I70" s="128">
        <f t="shared" si="0"/>
        <v>1</v>
      </c>
      <c r="J70" s="226" t="s">
        <v>543</v>
      </c>
    </row>
    <row r="71" spans="1:10" ht="72.75" thickBot="1" x14ac:dyDescent="0.3">
      <c r="A71" s="121" t="s">
        <v>52</v>
      </c>
      <c r="B71" s="154">
        <v>2</v>
      </c>
      <c r="C71" s="126">
        <v>2</v>
      </c>
      <c r="D71" s="148">
        <v>2</v>
      </c>
      <c r="E71" s="156">
        <f t="shared" si="13"/>
        <v>1</v>
      </c>
      <c r="F71" s="199" t="s">
        <v>142</v>
      </c>
      <c r="G71" s="166">
        <v>2</v>
      </c>
      <c r="H71" s="127">
        <v>2</v>
      </c>
      <c r="I71" s="128">
        <f t="shared" si="0"/>
        <v>1</v>
      </c>
      <c r="J71" s="118" t="s">
        <v>544</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86" t="s">
        <v>137</v>
      </c>
      <c r="G73" s="166">
        <v>2</v>
      </c>
      <c r="H73" s="127">
        <v>2</v>
      </c>
      <c r="I73" s="128">
        <f t="shared" si="0"/>
        <v>1</v>
      </c>
      <c r="J73" s="118" t="s">
        <v>545</v>
      </c>
    </row>
    <row r="74" spans="1:10" ht="36.75" thickBot="1" x14ac:dyDescent="0.3">
      <c r="A74" s="121" t="s">
        <v>54</v>
      </c>
      <c r="B74" s="154">
        <v>2</v>
      </c>
      <c r="C74" s="126">
        <v>2</v>
      </c>
      <c r="D74" s="148">
        <v>0</v>
      </c>
      <c r="E74" s="156">
        <f t="shared" si="14"/>
        <v>0</v>
      </c>
      <c r="F74" s="56"/>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82" t="s">
        <v>143</v>
      </c>
      <c r="G76" s="166">
        <v>2</v>
      </c>
      <c r="H76" s="127">
        <v>2</v>
      </c>
      <c r="I76" s="128">
        <f t="shared" si="0"/>
        <v>1</v>
      </c>
      <c r="J76" s="118" t="s">
        <v>546</v>
      </c>
    </row>
    <row r="77" spans="1:10" ht="36.75" thickBot="1" x14ac:dyDescent="0.3">
      <c r="A77" s="121" t="s">
        <v>56</v>
      </c>
      <c r="B77" s="154">
        <v>2</v>
      </c>
      <c r="C77" s="126">
        <v>2</v>
      </c>
      <c r="D77" s="148">
        <v>0</v>
      </c>
      <c r="E77" s="156">
        <f t="shared" si="15"/>
        <v>0</v>
      </c>
      <c r="F77" s="163"/>
      <c r="G77" s="166">
        <v>0</v>
      </c>
      <c r="H77" s="127">
        <v>0</v>
      </c>
      <c r="I77" s="128">
        <f t="shared" si="0"/>
        <v>0</v>
      </c>
      <c r="J77" s="227" t="s">
        <v>536</v>
      </c>
    </row>
    <row r="78" spans="1:10" ht="16.5" thickBot="1" x14ac:dyDescent="0.3">
      <c r="A78" s="122" t="s">
        <v>57</v>
      </c>
      <c r="B78" s="153">
        <f>SUM(B16,B30,B66)</f>
        <v>88</v>
      </c>
      <c r="C78" s="117">
        <f>SUM(C16,C30,C66)</f>
        <v>88</v>
      </c>
      <c r="D78" s="124">
        <f>SUM(D16,D30,D66)</f>
        <v>75</v>
      </c>
      <c r="E78" s="164">
        <f>(D78/B78)</f>
        <v>0.85227272727272729</v>
      </c>
      <c r="F78" s="115"/>
      <c r="G78" s="165">
        <f>SUM(G16,G30,G66)</f>
        <v>73</v>
      </c>
      <c r="H78" s="124">
        <f>SUM(H16,H30,H66)</f>
        <v>73</v>
      </c>
      <c r="I78" s="164">
        <f t="shared" si="0"/>
        <v>0.82954545454545459</v>
      </c>
      <c r="J78" s="115"/>
    </row>
    <row r="79" spans="1:10" ht="16.5" thickBot="1" x14ac:dyDescent="0.3">
      <c r="A79" s="122" t="s">
        <v>58</v>
      </c>
      <c r="B79" s="153">
        <v>100</v>
      </c>
      <c r="C79" s="117">
        <f>(C78*B79)/B78</f>
        <v>100</v>
      </c>
      <c r="D79" s="125">
        <f>(D78*B79)/B78</f>
        <v>85.227272727272734</v>
      </c>
      <c r="E79" s="164">
        <f>(D79/B79)</f>
        <v>0.85227272727272729</v>
      </c>
      <c r="F79" s="115"/>
      <c r="G79" s="167">
        <f>(G78/B78)*100</f>
        <v>82.954545454545453</v>
      </c>
      <c r="H79" s="125">
        <f>(H78*B79)/B78</f>
        <v>82.954545454545453</v>
      </c>
      <c r="I79" s="164">
        <f t="shared" si="0"/>
        <v>0.82954545454545459</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0" t="s">
        <v>144</v>
      </c>
      <c r="B86" s="390"/>
      <c r="C86" s="390"/>
      <c r="D86" s="390"/>
      <c r="E86" s="390"/>
      <c r="H86" s="391" t="s">
        <v>145</v>
      </c>
      <c r="I86" s="391"/>
      <c r="J86" s="391"/>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E86"/>
    <mergeCell ref="H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6:M89"/>
  <sheetViews>
    <sheetView topLeftCell="A75" zoomScale="115" zoomScaleNormal="115" workbookViewId="0">
      <selection activeCell="L11" sqref="L11"/>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1155</v>
      </c>
      <c r="B8" s="383"/>
      <c r="C8" s="383"/>
      <c r="D8" s="383"/>
      <c r="E8" s="383"/>
      <c r="F8" s="383"/>
      <c r="G8" s="383"/>
      <c r="H8" s="383"/>
      <c r="I8" s="383"/>
      <c r="J8" s="383"/>
    </row>
    <row r="9" spans="1:13" ht="16.5" x14ac:dyDescent="0.25">
      <c r="A9" s="383" t="s">
        <v>752</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1" t="s">
        <v>82</v>
      </c>
      <c r="B11" s="231"/>
      <c r="C11" s="231"/>
      <c r="D11" s="231"/>
      <c r="E11" s="231"/>
      <c r="F11" s="231"/>
      <c r="G11" s="231"/>
      <c r="H11" s="231"/>
      <c r="I11" s="231"/>
      <c r="J11" s="231"/>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16</v>
      </c>
      <c r="E16" s="134">
        <f>(D16/B16)</f>
        <v>0.8</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10</v>
      </c>
      <c r="E17" s="137">
        <f>(D17/B17)</f>
        <v>0.83333333333333337</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213" t="s">
        <v>369</v>
      </c>
      <c r="G18" s="166">
        <v>2</v>
      </c>
      <c r="H18" s="127">
        <v>2</v>
      </c>
      <c r="I18" s="128">
        <f t="shared" si="0"/>
        <v>1</v>
      </c>
      <c r="J18" s="183" t="s">
        <v>753</v>
      </c>
    </row>
    <row r="19" spans="1:10" ht="108.75" thickBot="1" x14ac:dyDescent="0.3">
      <c r="A19" s="118" t="s">
        <v>7</v>
      </c>
      <c r="B19" s="154">
        <v>2</v>
      </c>
      <c r="C19" s="115">
        <v>2</v>
      </c>
      <c r="D19" s="148">
        <v>2</v>
      </c>
      <c r="E19" s="156">
        <f t="shared" ref="E19:E23" si="1">(D19/B19)</f>
        <v>1</v>
      </c>
      <c r="F19" s="213" t="s">
        <v>370</v>
      </c>
      <c r="G19" s="166">
        <v>2</v>
      </c>
      <c r="H19" s="127">
        <v>2</v>
      </c>
      <c r="I19" s="128">
        <f t="shared" si="0"/>
        <v>1</v>
      </c>
      <c r="J19" s="118" t="s">
        <v>848</v>
      </c>
    </row>
    <row r="20" spans="1:10" ht="108.75" thickBot="1" x14ac:dyDescent="0.3">
      <c r="A20" s="118" t="s">
        <v>8</v>
      </c>
      <c r="B20" s="154">
        <v>2</v>
      </c>
      <c r="C20" s="115">
        <v>2</v>
      </c>
      <c r="D20" s="148">
        <v>2</v>
      </c>
      <c r="E20" s="156">
        <f t="shared" si="1"/>
        <v>1</v>
      </c>
      <c r="F20" s="213" t="s">
        <v>370</v>
      </c>
      <c r="G20" s="166">
        <v>2</v>
      </c>
      <c r="H20" s="127">
        <v>2</v>
      </c>
      <c r="I20" s="128">
        <f t="shared" si="0"/>
        <v>1</v>
      </c>
      <c r="J20" s="118" t="s">
        <v>848</v>
      </c>
    </row>
    <row r="21" spans="1:10" ht="72.75" thickBot="1" x14ac:dyDescent="0.3">
      <c r="A21" s="118" t="s">
        <v>9</v>
      </c>
      <c r="B21" s="154">
        <v>2</v>
      </c>
      <c r="C21" s="115">
        <v>2</v>
      </c>
      <c r="D21" s="148">
        <v>2</v>
      </c>
      <c r="E21" s="156">
        <f t="shared" si="1"/>
        <v>1</v>
      </c>
      <c r="F21" s="213" t="s">
        <v>371</v>
      </c>
      <c r="G21" s="166">
        <v>2</v>
      </c>
      <c r="H21" s="127">
        <v>2</v>
      </c>
      <c r="I21" s="128">
        <f t="shared" si="0"/>
        <v>1</v>
      </c>
      <c r="J21" s="118" t="s">
        <v>850</v>
      </c>
    </row>
    <row r="22" spans="1:10" ht="60.75" thickBot="1" x14ac:dyDescent="0.3">
      <c r="A22" s="118" t="s">
        <v>10</v>
      </c>
      <c r="B22" s="154">
        <v>2</v>
      </c>
      <c r="C22" s="115">
        <v>2</v>
      </c>
      <c r="D22" s="148">
        <v>2</v>
      </c>
      <c r="E22" s="156">
        <f t="shared" si="1"/>
        <v>1</v>
      </c>
      <c r="F22" s="213" t="s">
        <v>372</v>
      </c>
      <c r="G22" s="166">
        <v>2</v>
      </c>
      <c r="H22" s="127">
        <v>2</v>
      </c>
      <c r="I22" s="128">
        <f t="shared" si="0"/>
        <v>1</v>
      </c>
      <c r="J22" s="118" t="s">
        <v>735</v>
      </c>
    </row>
    <row r="23" spans="1:10" ht="48.75" thickBot="1" x14ac:dyDescent="0.3">
      <c r="A23" s="118" t="s">
        <v>11</v>
      </c>
      <c r="B23" s="154">
        <v>2</v>
      </c>
      <c r="C23" s="115">
        <v>2</v>
      </c>
      <c r="D23" s="148"/>
      <c r="E23" s="156">
        <f t="shared" si="1"/>
        <v>0</v>
      </c>
      <c r="F23" s="163"/>
      <c r="G23" s="166">
        <v>0</v>
      </c>
      <c r="H23" s="127">
        <v>0</v>
      </c>
      <c r="I23" s="128">
        <f t="shared" si="0"/>
        <v>0</v>
      </c>
      <c r="J23" s="118"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182" t="s">
        <v>756</v>
      </c>
      <c r="G25" s="166">
        <v>0</v>
      </c>
      <c r="H25" s="127">
        <v>0</v>
      </c>
      <c r="I25" s="128">
        <f t="shared" si="0"/>
        <v>0</v>
      </c>
      <c r="J25" s="179" t="s">
        <v>852</v>
      </c>
    </row>
    <row r="26" spans="1:10" ht="64.5" thickBot="1" x14ac:dyDescent="0.3">
      <c r="A26" s="116" t="s">
        <v>13</v>
      </c>
      <c r="B26" s="154">
        <v>2</v>
      </c>
      <c r="C26" s="115">
        <v>2</v>
      </c>
      <c r="D26" s="148">
        <v>2</v>
      </c>
      <c r="E26" s="156">
        <f t="shared" si="2"/>
        <v>1</v>
      </c>
      <c r="F26" s="163" t="s">
        <v>148</v>
      </c>
      <c r="G26" s="166">
        <v>2</v>
      </c>
      <c r="H26" s="127">
        <v>2</v>
      </c>
      <c r="I26" s="128">
        <f t="shared" si="0"/>
        <v>1</v>
      </c>
      <c r="J26" s="118" t="s">
        <v>619</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63" t="s">
        <v>853</v>
      </c>
      <c r="G28" s="166">
        <v>2</v>
      </c>
      <c r="H28" s="127">
        <v>2</v>
      </c>
      <c r="I28" s="128">
        <f t="shared" si="0"/>
        <v>1</v>
      </c>
      <c r="J28" s="186" t="s">
        <v>853</v>
      </c>
    </row>
    <row r="29" spans="1:10" ht="48.75" thickBot="1" x14ac:dyDescent="0.3">
      <c r="A29" s="116" t="s">
        <v>16</v>
      </c>
      <c r="B29" s="154">
        <v>2</v>
      </c>
      <c r="C29" s="115">
        <v>2</v>
      </c>
      <c r="D29" s="148">
        <v>2</v>
      </c>
      <c r="E29" s="156">
        <f t="shared" si="3"/>
        <v>1</v>
      </c>
      <c r="F29" s="213" t="s">
        <v>373</v>
      </c>
      <c r="G29" s="166">
        <v>2</v>
      </c>
      <c r="H29" s="127">
        <v>2</v>
      </c>
      <c r="I29" s="128">
        <f t="shared" si="0"/>
        <v>1</v>
      </c>
      <c r="J29" s="118" t="s">
        <v>608</v>
      </c>
    </row>
    <row r="30" spans="1:10" s="129" customFormat="1" ht="32.25" thickBot="1" x14ac:dyDescent="0.3">
      <c r="A30" s="132" t="s">
        <v>17</v>
      </c>
      <c r="B30" s="133">
        <f>SUM(B31,B34,B41,B46,B49,B52,B55,B60,B63)</f>
        <v>52</v>
      </c>
      <c r="C30" s="133">
        <f>SUM(C31,C34,C41,C46,C49,C52,C55,C60,C63)</f>
        <v>52</v>
      </c>
      <c r="D30" s="133">
        <f>SUM(D31,D34,D41,D46,D49,D52,D55,D60,D63)</f>
        <v>50</v>
      </c>
      <c r="E30" s="134">
        <f>(D30/B30)</f>
        <v>0.96153846153846156</v>
      </c>
      <c r="F30" s="152" t="str">
        <f>IF(E30&gt;=0.5,"Đạt","Không đạt")</f>
        <v>Đạt</v>
      </c>
      <c r="G30" s="133">
        <f>SUM(G31,G34,G41,G46,G49,G52,G55,G60,G63)</f>
        <v>49</v>
      </c>
      <c r="H30" s="133">
        <f>SUM(H31,H34,H41,H46,H49,H52,H55,H60,H63)</f>
        <v>49</v>
      </c>
      <c r="I30" s="134">
        <f t="shared" si="0"/>
        <v>0.94230769230769229</v>
      </c>
      <c r="J30" s="159" t="str">
        <f>IF(I30&gt;=0.5,"Đạt","Không đạt")</f>
        <v>Đạt</v>
      </c>
    </row>
    <row r="31" spans="1:10" s="129" customFormat="1" ht="46.9" customHeight="1"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3" t="s">
        <v>754</v>
      </c>
      <c r="G32" s="166">
        <v>2</v>
      </c>
      <c r="H32" s="127">
        <v>2</v>
      </c>
      <c r="I32" s="128">
        <f t="shared" si="0"/>
        <v>1</v>
      </c>
      <c r="J32" s="163" t="s">
        <v>754</v>
      </c>
    </row>
    <row r="33" spans="1:10" ht="24.75" thickBot="1" x14ac:dyDescent="0.3">
      <c r="A33" s="118" t="s">
        <v>20</v>
      </c>
      <c r="B33" s="154">
        <v>2</v>
      </c>
      <c r="C33" s="115">
        <v>2</v>
      </c>
      <c r="D33" s="148">
        <v>2</v>
      </c>
      <c r="E33" s="156">
        <f t="shared" si="4"/>
        <v>1</v>
      </c>
      <c r="F33" s="163" t="s">
        <v>755</v>
      </c>
      <c r="G33" s="166">
        <v>2</v>
      </c>
      <c r="H33" s="127">
        <v>2</v>
      </c>
      <c r="I33" s="128">
        <f t="shared" si="0"/>
        <v>1</v>
      </c>
      <c r="J33" s="163" t="s">
        <v>755</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12</v>
      </c>
      <c r="H34" s="136">
        <f>SUM(H35:H40)</f>
        <v>12</v>
      </c>
      <c r="I34" s="138">
        <f t="shared" si="0"/>
        <v>1</v>
      </c>
      <c r="J34" s="160" t="str">
        <f>IF(I34&gt;=0.5,"Đạt","Không đạt")</f>
        <v>Đạt</v>
      </c>
    </row>
    <row r="35" spans="1:10" ht="51.75" thickBot="1" x14ac:dyDescent="0.3">
      <c r="A35" s="120" t="s">
        <v>22</v>
      </c>
      <c r="B35" s="154">
        <v>2</v>
      </c>
      <c r="C35" s="115">
        <v>2</v>
      </c>
      <c r="D35" s="148">
        <v>2</v>
      </c>
      <c r="E35" s="156">
        <f t="shared" ref="E35:E40" si="5">(D35/B35)</f>
        <v>1</v>
      </c>
      <c r="F35" s="213" t="s">
        <v>375</v>
      </c>
      <c r="G35" s="166">
        <v>2</v>
      </c>
      <c r="H35" s="127">
        <v>2</v>
      </c>
      <c r="I35" s="128">
        <f t="shared" si="0"/>
        <v>1</v>
      </c>
      <c r="J35" s="118" t="s">
        <v>94</v>
      </c>
    </row>
    <row r="36" spans="1:10" ht="36.75" thickBot="1" x14ac:dyDescent="0.3">
      <c r="A36" s="118" t="s">
        <v>23</v>
      </c>
      <c r="B36" s="154">
        <v>2</v>
      </c>
      <c r="C36" s="115">
        <v>2</v>
      </c>
      <c r="D36" s="148">
        <v>2</v>
      </c>
      <c r="E36" s="156">
        <f t="shared" si="5"/>
        <v>1</v>
      </c>
      <c r="F36" s="213" t="s">
        <v>95</v>
      </c>
      <c r="G36" s="166">
        <v>2</v>
      </c>
      <c r="H36" s="127">
        <v>2</v>
      </c>
      <c r="I36" s="128">
        <f t="shared" si="0"/>
        <v>1</v>
      </c>
      <c r="J36" s="118" t="s">
        <v>95</v>
      </c>
    </row>
    <row r="37" spans="1:10" ht="48.75" thickBot="1" x14ac:dyDescent="0.3">
      <c r="A37" s="118" t="s">
        <v>24</v>
      </c>
      <c r="B37" s="154">
        <v>2</v>
      </c>
      <c r="C37" s="115">
        <v>2</v>
      </c>
      <c r="D37" s="148">
        <v>2</v>
      </c>
      <c r="E37" s="156">
        <f t="shared" si="5"/>
        <v>1</v>
      </c>
      <c r="F37" s="213" t="s">
        <v>152</v>
      </c>
      <c r="G37" s="166">
        <v>2</v>
      </c>
      <c r="H37" s="127">
        <v>2</v>
      </c>
      <c r="I37" s="128">
        <f t="shared" si="0"/>
        <v>1</v>
      </c>
      <c r="J37" s="118" t="s">
        <v>152</v>
      </c>
    </row>
    <row r="38" spans="1:10" ht="36.75" thickBot="1" x14ac:dyDescent="0.3">
      <c r="A38" s="118" t="s">
        <v>25</v>
      </c>
      <c r="B38" s="154">
        <v>2</v>
      </c>
      <c r="C38" s="115">
        <v>2</v>
      </c>
      <c r="D38" s="148">
        <v>2</v>
      </c>
      <c r="E38" s="156">
        <f t="shared" si="5"/>
        <v>1</v>
      </c>
      <c r="F38" s="213" t="s">
        <v>153</v>
      </c>
      <c r="G38" s="166">
        <v>2</v>
      </c>
      <c r="H38" s="127">
        <v>2</v>
      </c>
      <c r="I38" s="128">
        <f t="shared" si="0"/>
        <v>1</v>
      </c>
      <c r="J38" s="118" t="s">
        <v>854</v>
      </c>
    </row>
    <row r="39" spans="1:10" ht="36.75" thickBot="1" x14ac:dyDescent="0.3">
      <c r="A39" s="118" t="s">
        <v>26</v>
      </c>
      <c r="B39" s="154">
        <v>2</v>
      </c>
      <c r="C39" s="115">
        <v>2</v>
      </c>
      <c r="D39" s="148">
        <v>2</v>
      </c>
      <c r="E39" s="156">
        <f t="shared" si="5"/>
        <v>1</v>
      </c>
      <c r="F39" s="213" t="s">
        <v>376</v>
      </c>
      <c r="G39" s="166">
        <v>2</v>
      </c>
      <c r="H39" s="127">
        <v>2</v>
      </c>
      <c r="I39" s="128">
        <f t="shared" si="0"/>
        <v>1</v>
      </c>
      <c r="J39" s="118" t="s">
        <v>855</v>
      </c>
    </row>
    <row r="40" spans="1:10" ht="60.75" thickBot="1" x14ac:dyDescent="0.3">
      <c r="A40" s="118" t="s">
        <v>27</v>
      </c>
      <c r="B40" s="154">
        <v>2</v>
      </c>
      <c r="C40" s="115">
        <v>2</v>
      </c>
      <c r="D40" s="148">
        <v>2</v>
      </c>
      <c r="E40" s="156">
        <f t="shared" si="5"/>
        <v>1</v>
      </c>
      <c r="F40" s="213" t="s">
        <v>155</v>
      </c>
      <c r="G40" s="166">
        <v>2</v>
      </c>
      <c r="H40" s="127">
        <v>2</v>
      </c>
      <c r="I40" s="128">
        <f t="shared" si="0"/>
        <v>1</v>
      </c>
      <c r="J40" s="118" t="s">
        <v>620</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213" t="s">
        <v>377</v>
      </c>
      <c r="G42" s="166">
        <v>2</v>
      </c>
      <c r="H42" s="127">
        <v>2</v>
      </c>
      <c r="I42" s="128">
        <f t="shared" si="0"/>
        <v>1</v>
      </c>
      <c r="J42" s="118" t="s">
        <v>512</v>
      </c>
    </row>
    <row r="43" spans="1:10" ht="36.75" thickBot="1" x14ac:dyDescent="0.3">
      <c r="A43" s="118" t="s">
        <v>30</v>
      </c>
      <c r="B43" s="154">
        <v>2</v>
      </c>
      <c r="C43" s="115">
        <v>2</v>
      </c>
      <c r="D43" s="148">
        <v>2</v>
      </c>
      <c r="E43" s="156">
        <f t="shared" si="6"/>
        <v>1</v>
      </c>
      <c r="F43" s="213" t="s">
        <v>378</v>
      </c>
      <c r="G43" s="166">
        <v>2</v>
      </c>
      <c r="H43" s="127">
        <v>2</v>
      </c>
      <c r="I43" s="128">
        <f t="shared" si="0"/>
        <v>1</v>
      </c>
      <c r="J43" s="118" t="s">
        <v>525</v>
      </c>
    </row>
    <row r="44" spans="1:10" ht="48.75" thickBot="1" x14ac:dyDescent="0.3">
      <c r="A44" s="118" t="s">
        <v>31</v>
      </c>
      <c r="B44" s="154">
        <v>2</v>
      </c>
      <c r="C44" s="115">
        <v>2</v>
      </c>
      <c r="D44" s="148">
        <v>2</v>
      </c>
      <c r="E44" s="156">
        <f t="shared" si="6"/>
        <v>1</v>
      </c>
      <c r="F44" s="213" t="s">
        <v>102</v>
      </c>
      <c r="G44" s="166">
        <v>2</v>
      </c>
      <c r="H44" s="127">
        <v>2</v>
      </c>
      <c r="I44" s="128">
        <f t="shared" si="0"/>
        <v>1</v>
      </c>
      <c r="J44" s="118" t="s">
        <v>102</v>
      </c>
    </row>
    <row r="45" spans="1:10" ht="48.75" thickBot="1" x14ac:dyDescent="0.3">
      <c r="A45" s="118" t="s">
        <v>32</v>
      </c>
      <c r="B45" s="154">
        <v>2</v>
      </c>
      <c r="C45" s="115">
        <v>2</v>
      </c>
      <c r="D45" s="148">
        <v>2</v>
      </c>
      <c r="E45" s="156">
        <f t="shared" si="6"/>
        <v>1</v>
      </c>
      <c r="F45" s="213" t="s">
        <v>102</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213" t="s">
        <v>379</v>
      </c>
      <c r="G47" s="166">
        <v>2</v>
      </c>
      <c r="H47" s="127">
        <v>2</v>
      </c>
      <c r="I47" s="128">
        <f t="shared" si="0"/>
        <v>1</v>
      </c>
      <c r="J47" s="179" t="s">
        <v>513</v>
      </c>
    </row>
    <row r="48" spans="1:10" ht="60.75" thickBot="1" x14ac:dyDescent="0.3">
      <c r="A48" s="118" t="s">
        <v>34</v>
      </c>
      <c r="B48" s="154">
        <v>2</v>
      </c>
      <c r="C48" s="115">
        <v>2</v>
      </c>
      <c r="D48" s="148">
        <v>2</v>
      </c>
      <c r="E48" s="156">
        <f t="shared" si="7"/>
        <v>1</v>
      </c>
      <c r="F48" s="213" t="s">
        <v>379</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213" t="s">
        <v>380</v>
      </c>
      <c r="G50" s="166">
        <v>2</v>
      </c>
      <c r="H50" s="127">
        <v>2</v>
      </c>
      <c r="I50" s="128">
        <f t="shared" si="0"/>
        <v>1</v>
      </c>
      <c r="J50" s="118" t="s">
        <v>159</v>
      </c>
    </row>
    <row r="51" spans="1:10" ht="28.5" thickBot="1" x14ac:dyDescent="0.3">
      <c r="A51" s="116" t="s">
        <v>36</v>
      </c>
      <c r="B51" s="154">
        <v>2</v>
      </c>
      <c r="C51" s="115">
        <v>2</v>
      </c>
      <c r="D51" s="148">
        <v>2</v>
      </c>
      <c r="E51" s="156">
        <f t="shared" si="8"/>
        <v>1</v>
      </c>
      <c r="F51" s="213" t="s">
        <v>105</v>
      </c>
      <c r="G51" s="166">
        <v>1</v>
      </c>
      <c r="H51" s="127">
        <v>1</v>
      </c>
      <c r="I51" s="128">
        <f t="shared" si="0"/>
        <v>0.5</v>
      </c>
      <c r="J51" s="118" t="s">
        <v>570</v>
      </c>
    </row>
    <row r="52" spans="1:10" s="129" customFormat="1" ht="49.9" customHeight="1" thickBot="1" x14ac:dyDescent="0.3">
      <c r="A52" s="135" t="s">
        <v>67</v>
      </c>
      <c r="B52" s="136">
        <f>SUM(B53:B54)</f>
        <v>4</v>
      </c>
      <c r="C52" s="136">
        <f>SUM(C53:C54)</f>
        <v>4</v>
      </c>
      <c r="D52" s="136">
        <f>SUM(D53:D54)</f>
        <v>4</v>
      </c>
      <c r="E52" s="137">
        <f>(D52/B52)</f>
        <v>1</v>
      </c>
      <c r="F52" s="136" t="str">
        <f>IF(E52&gt;=0.5,"Đạt","Không đạt")</f>
        <v>Đạt</v>
      </c>
      <c r="G52" s="136">
        <f>SUM(G53:G54)</f>
        <v>4</v>
      </c>
      <c r="H52" s="136">
        <f>SUM(H53:H54)</f>
        <v>4</v>
      </c>
      <c r="I52" s="138">
        <f t="shared" si="0"/>
        <v>1</v>
      </c>
      <c r="J52" s="160" t="str">
        <f>IF(I52&gt;=0.5,"Đạt","Không đạt")</f>
        <v>Đạt</v>
      </c>
    </row>
    <row r="53" spans="1:10" ht="48.75" thickBot="1" x14ac:dyDescent="0.3">
      <c r="A53" s="118" t="s">
        <v>37</v>
      </c>
      <c r="B53" s="154">
        <v>2</v>
      </c>
      <c r="C53" s="115">
        <v>2</v>
      </c>
      <c r="D53" s="148">
        <v>2</v>
      </c>
      <c r="E53" s="156">
        <f t="shared" ref="E53:E54" si="9">(D53/B53)</f>
        <v>1</v>
      </c>
      <c r="F53" s="163" t="s">
        <v>106</v>
      </c>
      <c r="G53" s="166">
        <v>2</v>
      </c>
      <c r="H53" s="127">
        <v>2</v>
      </c>
      <c r="I53" s="128">
        <f t="shared" si="0"/>
        <v>1</v>
      </c>
      <c r="J53" s="118" t="s">
        <v>757</v>
      </c>
    </row>
    <row r="54" spans="1:10" ht="60.75" thickBot="1" x14ac:dyDescent="0.3">
      <c r="A54" s="118" t="s">
        <v>38</v>
      </c>
      <c r="B54" s="154">
        <v>2</v>
      </c>
      <c r="C54" s="115">
        <v>2</v>
      </c>
      <c r="D54" s="148">
        <v>2</v>
      </c>
      <c r="E54" s="156">
        <f t="shared" si="9"/>
        <v>1</v>
      </c>
      <c r="F54" s="163" t="s">
        <v>106</v>
      </c>
      <c r="G54" s="166">
        <v>2</v>
      </c>
      <c r="H54" s="127">
        <v>2</v>
      </c>
      <c r="I54" s="128">
        <f t="shared" si="0"/>
        <v>1</v>
      </c>
      <c r="J54" s="118" t="s">
        <v>757</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6</v>
      </c>
      <c r="H55" s="136">
        <f>SUM(H56:H59)</f>
        <v>6</v>
      </c>
      <c r="I55" s="138">
        <f t="shared" si="0"/>
        <v>0.75</v>
      </c>
      <c r="J55" s="160" t="str">
        <f>IF(I55&gt;=0.5,"Đạt","Không đạt")</f>
        <v>Đạt</v>
      </c>
    </row>
    <row r="56" spans="1:10" ht="48.75" thickBot="1" x14ac:dyDescent="0.3">
      <c r="A56" s="118" t="s">
        <v>39</v>
      </c>
      <c r="B56" s="154">
        <v>2</v>
      </c>
      <c r="C56" s="115">
        <v>2</v>
      </c>
      <c r="D56" s="148">
        <v>2</v>
      </c>
      <c r="E56" s="156">
        <f t="shared" ref="E56:E59" si="10">(D56/B56)</f>
        <v>1</v>
      </c>
      <c r="F56" s="213" t="s">
        <v>382</v>
      </c>
      <c r="G56" s="166">
        <v>2</v>
      </c>
      <c r="H56" s="127">
        <v>2</v>
      </c>
      <c r="I56" s="128">
        <f t="shared" si="0"/>
        <v>1</v>
      </c>
      <c r="J56" s="118" t="s">
        <v>108</v>
      </c>
    </row>
    <row r="57" spans="1:10" ht="60.75" thickBot="1" x14ac:dyDescent="0.3">
      <c r="A57" s="118" t="s">
        <v>40</v>
      </c>
      <c r="B57" s="154">
        <v>2</v>
      </c>
      <c r="C57" s="115">
        <v>2</v>
      </c>
      <c r="D57" s="148">
        <v>2</v>
      </c>
      <c r="E57" s="156">
        <f t="shared" si="10"/>
        <v>1</v>
      </c>
      <c r="F57" s="213" t="s">
        <v>383</v>
      </c>
      <c r="G57" s="166">
        <v>2</v>
      </c>
      <c r="H57" s="127">
        <v>2</v>
      </c>
      <c r="I57" s="128">
        <f t="shared" si="0"/>
        <v>1</v>
      </c>
      <c r="J57" s="118" t="s">
        <v>553</v>
      </c>
    </row>
    <row r="58" spans="1:10" ht="48.75" thickBot="1" x14ac:dyDescent="0.3">
      <c r="A58" s="118" t="s">
        <v>41</v>
      </c>
      <c r="B58" s="154">
        <v>2</v>
      </c>
      <c r="C58" s="115">
        <v>2</v>
      </c>
      <c r="D58" s="148">
        <v>2</v>
      </c>
      <c r="E58" s="156">
        <f t="shared" si="10"/>
        <v>1</v>
      </c>
      <c r="F58" s="213" t="s">
        <v>383</v>
      </c>
      <c r="G58" s="166">
        <v>2</v>
      </c>
      <c r="H58" s="127">
        <v>2</v>
      </c>
      <c r="I58" s="128">
        <f t="shared" si="0"/>
        <v>1</v>
      </c>
      <c r="J58" s="118" t="s">
        <v>856</v>
      </c>
    </row>
    <row r="59" spans="1:10" ht="48.75" thickBot="1" x14ac:dyDescent="0.3">
      <c r="A59" s="118" t="s">
        <v>42</v>
      </c>
      <c r="B59" s="154">
        <v>2</v>
      </c>
      <c r="C59" s="115">
        <v>2</v>
      </c>
      <c r="D59" s="148">
        <v>2</v>
      </c>
      <c r="E59" s="156">
        <f t="shared" si="10"/>
        <v>1</v>
      </c>
      <c r="F59" s="213" t="s">
        <v>384</v>
      </c>
      <c r="G59" s="166">
        <v>0</v>
      </c>
      <c r="H59" s="127">
        <v>0</v>
      </c>
      <c r="I59" s="128">
        <f t="shared" si="0"/>
        <v>0</v>
      </c>
      <c r="J59" s="118" t="s">
        <v>808</v>
      </c>
    </row>
    <row r="60" spans="1:10" s="129" customFormat="1" ht="49.15" customHeight="1" thickBot="1" x14ac:dyDescent="0.3">
      <c r="A60" s="135" t="s">
        <v>69</v>
      </c>
      <c r="B60" s="136">
        <f>SUM(B61:B62)</f>
        <v>4</v>
      </c>
      <c r="C60" s="136">
        <f>SUM(C61:C62)</f>
        <v>4</v>
      </c>
      <c r="D60" s="214">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213" t="s">
        <v>112</v>
      </c>
      <c r="G61" s="166">
        <v>2</v>
      </c>
      <c r="H61" s="127">
        <v>2</v>
      </c>
      <c r="I61" s="128">
        <f t="shared" si="0"/>
        <v>1</v>
      </c>
      <c r="J61" s="118" t="s">
        <v>112</v>
      </c>
    </row>
    <row r="62" spans="1:10" ht="48.75" thickBot="1" x14ac:dyDescent="0.3">
      <c r="A62" s="118" t="s">
        <v>44</v>
      </c>
      <c r="B62" s="154">
        <v>2</v>
      </c>
      <c r="C62" s="126">
        <v>2</v>
      </c>
      <c r="D62" s="148">
        <v>2</v>
      </c>
      <c r="E62" s="156">
        <f t="shared" si="11"/>
        <v>1</v>
      </c>
      <c r="F62" s="213" t="s">
        <v>155</v>
      </c>
      <c r="G62" s="166">
        <v>2</v>
      </c>
      <c r="H62" s="127">
        <v>2</v>
      </c>
      <c r="I62" s="128">
        <f t="shared" si="0"/>
        <v>1</v>
      </c>
      <c r="J62" s="118" t="s">
        <v>857</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4</v>
      </c>
      <c r="H63" s="136">
        <f>SUM(H64:H65)</f>
        <v>4</v>
      </c>
      <c r="I63" s="138">
        <f t="shared" si="0"/>
        <v>1</v>
      </c>
      <c r="J63" s="136" t="str">
        <f>IF(I63&gt;=0.5,"Đạt","Không đạt")</f>
        <v>Đạt</v>
      </c>
    </row>
    <row r="64" spans="1:10" ht="84.75" thickBot="1" x14ac:dyDescent="0.3">
      <c r="A64" s="323" t="s">
        <v>45</v>
      </c>
      <c r="B64" s="154">
        <v>2</v>
      </c>
      <c r="C64" s="126">
        <v>2</v>
      </c>
      <c r="D64" s="148"/>
      <c r="E64" s="156">
        <f t="shared" ref="E64:E65" si="12">(D64/B64)</f>
        <v>0</v>
      </c>
      <c r="F64" s="163"/>
      <c r="G64" s="166">
        <v>2</v>
      </c>
      <c r="H64" s="127">
        <v>2</v>
      </c>
      <c r="I64" s="128">
        <f t="shared" si="0"/>
        <v>1</v>
      </c>
      <c r="J64" s="118" t="s">
        <v>112</v>
      </c>
    </row>
    <row r="65" spans="1:10" ht="108.75" thickBot="1" x14ac:dyDescent="0.3">
      <c r="A65" s="324" t="s">
        <v>46</v>
      </c>
      <c r="B65" s="154">
        <v>2</v>
      </c>
      <c r="C65" s="126">
        <v>2</v>
      </c>
      <c r="D65" s="148">
        <v>2</v>
      </c>
      <c r="E65" s="156">
        <f t="shared" si="12"/>
        <v>1</v>
      </c>
      <c r="F65" s="213" t="s">
        <v>385</v>
      </c>
      <c r="G65" s="166">
        <v>2</v>
      </c>
      <c r="H65" s="127">
        <v>2</v>
      </c>
      <c r="I65" s="128">
        <f t="shared" si="0"/>
        <v>1</v>
      </c>
      <c r="J65" s="118" t="s">
        <v>858</v>
      </c>
    </row>
    <row r="66" spans="1:10" s="129" customFormat="1" ht="63.75" thickBot="1" x14ac:dyDescent="0.3">
      <c r="A66" s="141" t="s">
        <v>47</v>
      </c>
      <c r="B66" s="133">
        <f>SUM(B67,B72,B75)</f>
        <v>16</v>
      </c>
      <c r="C66" s="133">
        <f>SUM(C67,C72,C75)</f>
        <v>16</v>
      </c>
      <c r="D66" s="133">
        <f>SUM(D67,D72,D75)</f>
        <v>16</v>
      </c>
      <c r="E66" s="134">
        <f>(D66/B66)</f>
        <v>1</v>
      </c>
      <c r="F66" s="152" t="str">
        <f>IF(E66&gt;=0.5,"Đạt","Không đạt")</f>
        <v>Đạt</v>
      </c>
      <c r="G66" s="133">
        <f>SUM(G67,G72,G75)</f>
        <v>16</v>
      </c>
      <c r="H66" s="133">
        <f>SUM(H67,H72,H75)</f>
        <v>16</v>
      </c>
      <c r="I66" s="134">
        <f t="shared" si="0"/>
        <v>1</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8</v>
      </c>
      <c r="H67" s="136">
        <f>SUM(H68:H71)</f>
        <v>8</v>
      </c>
      <c r="I67" s="138">
        <f t="shared" si="0"/>
        <v>1</v>
      </c>
      <c r="J67" s="136" t="str">
        <f>IF(I67&gt;=0.5,"Đạt","Không đạt")</f>
        <v>Đạt</v>
      </c>
    </row>
    <row r="68" spans="1:10" ht="72.75" thickBot="1" x14ac:dyDescent="0.3">
      <c r="A68" s="121" t="s">
        <v>49</v>
      </c>
      <c r="B68" s="154">
        <v>2</v>
      </c>
      <c r="C68" s="126">
        <v>2</v>
      </c>
      <c r="D68" s="148">
        <v>2</v>
      </c>
      <c r="E68" s="156">
        <f t="shared" ref="E68:E71" si="13">(D68/B68)</f>
        <v>1</v>
      </c>
      <c r="F68" s="213" t="s">
        <v>116</v>
      </c>
      <c r="G68" s="166">
        <v>2</v>
      </c>
      <c r="H68" s="127">
        <v>2</v>
      </c>
      <c r="I68" s="128">
        <f t="shared" si="0"/>
        <v>1</v>
      </c>
      <c r="J68" s="118" t="s">
        <v>116</v>
      </c>
    </row>
    <row r="69" spans="1:10" ht="16.5" thickBot="1" x14ac:dyDescent="0.3">
      <c r="A69" s="121" t="s">
        <v>50</v>
      </c>
      <c r="B69" s="154">
        <v>2</v>
      </c>
      <c r="C69" s="126">
        <v>2</v>
      </c>
      <c r="D69" s="148">
        <v>2</v>
      </c>
      <c r="E69" s="156">
        <f t="shared" si="13"/>
        <v>1</v>
      </c>
      <c r="F69" s="213" t="s">
        <v>386</v>
      </c>
      <c r="G69" s="166">
        <v>2</v>
      </c>
      <c r="H69" s="127">
        <v>2</v>
      </c>
      <c r="I69" s="128">
        <f t="shared" si="0"/>
        <v>1</v>
      </c>
      <c r="J69" s="118" t="s">
        <v>556</v>
      </c>
    </row>
    <row r="70" spans="1:10" ht="84.75" thickBot="1" x14ac:dyDescent="0.3">
      <c r="A70" s="121" t="s">
        <v>51</v>
      </c>
      <c r="B70" s="154">
        <v>2</v>
      </c>
      <c r="C70" s="126">
        <v>2</v>
      </c>
      <c r="D70" s="148">
        <v>2</v>
      </c>
      <c r="E70" s="156">
        <f t="shared" si="13"/>
        <v>1</v>
      </c>
      <c r="F70" s="213" t="s">
        <v>387</v>
      </c>
      <c r="G70" s="166">
        <v>2</v>
      </c>
      <c r="H70" s="127">
        <v>2</v>
      </c>
      <c r="I70" s="128">
        <f t="shared" si="0"/>
        <v>1</v>
      </c>
      <c r="J70" s="118" t="s">
        <v>888</v>
      </c>
    </row>
    <row r="71" spans="1:10" ht="60.75" customHeight="1" thickBot="1" x14ac:dyDescent="0.3">
      <c r="A71" s="121" t="s">
        <v>52</v>
      </c>
      <c r="B71" s="154">
        <v>2</v>
      </c>
      <c r="C71" s="126">
        <v>2</v>
      </c>
      <c r="D71" s="148">
        <v>2</v>
      </c>
      <c r="E71" s="156">
        <f t="shared" si="13"/>
        <v>1</v>
      </c>
      <c r="F71" s="213" t="s">
        <v>388</v>
      </c>
      <c r="G71" s="166">
        <v>2</v>
      </c>
      <c r="H71" s="127">
        <v>2</v>
      </c>
      <c r="I71" s="128">
        <f t="shared" si="0"/>
        <v>1</v>
      </c>
      <c r="J71" s="118" t="s">
        <v>622</v>
      </c>
    </row>
    <row r="72" spans="1:10" s="129" customFormat="1" ht="48" thickBot="1" x14ac:dyDescent="0.3">
      <c r="A72" s="140" t="s">
        <v>63</v>
      </c>
      <c r="B72" s="136">
        <f>SUM(B73:B74)</f>
        <v>4</v>
      </c>
      <c r="C72" s="136">
        <f>SUM(C73:C74)</f>
        <v>4</v>
      </c>
      <c r="D72" s="136">
        <f>SUM(D73:D74)</f>
        <v>4</v>
      </c>
      <c r="E72" s="137">
        <f>(D72/B72)</f>
        <v>1</v>
      </c>
      <c r="F72" s="136" t="str">
        <f>IF(E72&gt;=0.5,"Đạt","Không đạt")</f>
        <v>Đạt</v>
      </c>
      <c r="G72" s="136">
        <f>SUM(G73:G74)</f>
        <v>4</v>
      </c>
      <c r="H72" s="136">
        <f>SUM(H73:H74)</f>
        <v>4</v>
      </c>
      <c r="I72" s="138">
        <f t="shared" si="0"/>
        <v>1</v>
      </c>
      <c r="J72" s="136" t="str">
        <f>IF(I72&gt;=0.5,"Đạt","Không đạt")</f>
        <v>Đạt</v>
      </c>
    </row>
    <row r="73" spans="1:10" ht="36.75" thickBot="1" x14ac:dyDescent="0.3">
      <c r="A73" s="121" t="s">
        <v>53</v>
      </c>
      <c r="B73" s="154">
        <v>2</v>
      </c>
      <c r="C73" s="126">
        <v>2</v>
      </c>
      <c r="D73" s="148">
        <v>2</v>
      </c>
      <c r="E73" s="156">
        <f t="shared" ref="E73:E74" si="14">(D73/B73)</f>
        <v>1</v>
      </c>
      <c r="F73" s="213" t="s">
        <v>119</v>
      </c>
      <c r="G73" s="166">
        <v>2</v>
      </c>
      <c r="H73" s="127">
        <v>2</v>
      </c>
      <c r="I73" s="128">
        <f t="shared" si="0"/>
        <v>1</v>
      </c>
      <c r="J73" s="118" t="s">
        <v>558</v>
      </c>
    </row>
    <row r="74" spans="1:10" ht="36.75" thickBot="1" x14ac:dyDescent="0.3">
      <c r="A74" s="121" t="s">
        <v>54</v>
      </c>
      <c r="B74" s="154">
        <v>2</v>
      </c>
      <c r="C74" s="126">
        <v>2</v>
      </c>
      <c r="D74" s="148">
        <v>2</v>
      </c>
      <c r="E74" s="156">
        <f t="shared" si="14"/>
        <v>1</v>
      </c>
      <c r="F74" s="213" t="s">
        <v>389</v>
      </c>
      <c r="G74" s="166">
        <v>2</v>
      </c>
      <c r="H74" s="127">
        <v>2</v>
      </c>
      <c r="I74" s="128">
        <f t="shared" si="0"/>
        <v>1</v>
      </c>
      <c r="J74" s="118" t="s">
        <v>559</v>
      </c>
    </row>
    <row r="75" spans="1:10" s="129" customFormat="1" ht="32.25" thickBot="1" x14ac:dyDescent="0.3">
      <c r="A75" s="140" t="s">
        <v>62</v>
      </c>
      <c r="B75" s="136">
        <f>SUM(B76:B77)</f>
        <v>4</v>
      </c>
      <c r="C75" s="136">
        <f>SUM(C76:C77)</f>
        <v>4</v>
      </c>
      <c r="D75" s="136">
        <f>SUM(D76:D77)</f>
        <v>4</v>
      </c>
      <c r="E75" s="137">
        <f>(D75/B75)</f>
        <v>1</v>
      </c>
      <c r="F75" s="136" t="str">
        <f>IF(E75&gt;=0.5,"Đạt","Không đạt")</f>
        <v>Đạt</v>
      </c>
      <c r="G75" s="136">
        <f>SUM(G76:G77)</f>
        <v>4</v>
      </c>
      <c r="H75" s="136">
        <f>SUM(H76:H77)</f>
        <v>4</v>
      </c>
      <c r="I75" s="138">
        <f t="shared" si="0"/>
        <v>1</v>
      </c>
      <c r="J75" s="136" t="str">
        <f>IF(I75&gt;=0.5,"Đạt","Không đạt")</f>
        <v>Đạt</v>
      </c>
    </row>
    <row r="76" spans="1:10" ht="36.75" thickBot="1" x14ac:dyDescent="0.3">
      <c r="A76" s="121" t="s">
        <v>55</v>
      </c>
      <c r="B76" s="154">
        <v>2</v>
      </c>
      <c r="C76" s="126">
        <v>2</v>
      </c>
      <c r="D76" s="148">
        <v>2</v>
      </c>
      <c r="E76" s="156">
        <f t="shared" ref="E76:E77" si="15">(D76/B76)</f>
        <v>1</v>
      </c>
      <c r="F76" s="169" t="s">
        <v>247</v>
      </c>
      <c r="G76" s="166">
        <v>2</v>
      </c>
      <c r="H76" s="127">
        <v>2</v>
      </c>
      <c r="I76" s="128">
        <f t="shared" si="0"/>
        <v>1</v>
      </c>
      <c r="J76" s="118" t="s">
        <v>623</v>
      </c>
    </row>
    <row r="77" spans="1:10" ht="36.75" thickBot="1" x14ac:dyDescent="0.3">
      <c r="A77" s="323" t="s">
        <v>56</v>
      </c>
      <c r="B77" s="154">
        <v>2</v>
      </c>
      <c r="C77" s="126">
        <v>2</v>
      </c>
      <c r="D77" s="148">
        <v>2</v>
      </c>
      <c r="E77" s="156">
        <f t="shared" si="15"/>
        <v>1</v>
      </c>
      <c r="F77" s="198" t="s">
        <v>758</v>
      </c>
      <c r="G77" s="166">
        <v>2</v>
      </c>
      <c r="H77" s="127">
        <v>2</v>
      </c>
      <c r="I77" s="128">
        <f t="shared" si="0"/>
        <v>1</v>
      </c>
      <c r="J77" s="118" t="s">
        <v>859</v>
      </c>
    </row>
    <row r="78" spans="1:10" ht="16.5" thickBot="1" x14ac:dyDescent="0.3">
      <c r="A78" s="122" t="s">
        <v>57</v>
      </c>
      <c r="B78" s="153">
        <f>SUM(B16,B30,B66)</f>
        <v>88</v>
      </c>
      <c r="C78" s="117">
        <f>SUM(C16,C30,C66)</f>
        <v>88</v>
      </c>
      <c r="D78" s="124">
        <f>SUM(D16,D30,D66)</f>
        <v>82</v>
      </c>
      <c r="E78" s="164">
        <f>(D78/B78)</f>
        <v>0.93181818181818177</v>
      </c>
      <c r="F78" s="115"/>
      <c r="G78" s="165">
        <f>SUM(G16,G30,G66)</f>
        <v>81</v>
      </c>
      <c r="H78" s="124">
        <f>SUM(H16,H30,H66)</f>
        <v>81</v>
      </c>
      <c r="I78" s="164">
        <f t="shared" si="0"/>
        <v>0.92045454545454541</v>
      </c>
      <c r="J78" s="115"/>
    </row>
    <row r="79" spans="1:10" ht="16.5" thickBot="1" x14ac:dyDescent="0.3">
      <c r="A79" s="122" t="s">
        <v>58</v>
      </c>
      <c r="B79" s="153">
        <v>100</v>
      </c>
      <c r="C79" s="117">
        <f>(C78*B79)/B78</f>
        <v>100</v>
      </c>
      <c r="D79" s="125">
        <f>(D78*B79)/B78</f>
        <v>93.181818181818187</v>
      </c>
      <c r="E79" s="164">
        <f>(D79/B79)</f>
        <v>0.93181818181818188</v>
      </c>
      <c r="F79" s="115"/>
      <c r="G79" s="167">
        <f>(G78/B78)*100</f>
        <v>92.045454545454547</v>
      </c>
      <c r="H79" s="125">
        <f>(H78*B79)/B78</f>
        <v>92.045454545454547</v>
      </c>
      <c r="I79" s="164">
        <f t="shared" si="0"/>
        <v>0.92045454545454541</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76" t="s">
        <v>759</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6:M89"/>
  <sheetViews>
    <sheetView topLeftCell="A60" zoomScale="130" zoomScaleNormal="130" workbookViewId="0">
      <selection activeCell="F89" sqref="F89"/>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547</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70" t="s">
        <v>82</v>
      </c>
      <c r="B11" s="170"/>
      <c r="C11" s="170"/>
      <c r="D11" s="170"/>
      <c r="E11" s="170"/>
      <c r="F11" s="170"/>
      <c r="G11" s="170"/>
      <c r="H11" s="170"/>
      <c r="I11" s="170"/>
      <c r="J11" s="17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16</v>
      </c>
      <c r="E16" s="134">
        <f>(D16/B16)</f>
        <v>0.8</v>
      </c>
      <c r="F16" s="152" t="str">
        <f>IF(E16&gt;=0.5,"Đạt","Không đạt")</f>
        <v>Đạt</v>
      </c>
      <c r="G16" s="133">
        <f>SUM(G17,G24,G27)</f>
        <v>14</v>
      </c>
      <c r="H16" s="133">
        <f>SUM(H17,H24,H27)</f>
        <v>14</v>
      </c>
      <c r="I16" s="134">
        <f t="shared" ref="I16:I79" si="0">(H16/B16)</f>
        <v>0.7</v>
      </c>
      <c r="J16" s="152" t="str">
        <f>IF(I16&gt;=0.5,"Đạt","Không đạt")</f>
        <v>Đạt</v>
      </c>
    </row>
    <row r="17" spans="1:10" s="129" customFormat="1" ht="32.25" thickBot="1" x14ac:dyDescent="0.3">
      <c r="A17" s="135" t="s">
        <v>5</v>
      </c>
      <c r="B17" s="136">
        <f>SUM(B18:B23)</f>
        <v>12</v>
      </c>
      <c r="C17" s="136">
        <f>SUM(C18:C23)</f>
        <v>12</v>
      </c>
      <c r="D17" s="214">
        <f>SUM(D18:D23)</f>
        <v>12</v>
      </c>
      <c r="E17" s="137">
        <f>(D17/B17)</f>
        <v>1</v>
      </c>
      <c r="F17" s="136" t="str">
        <f>IF(E17&gt;=0.5,"Đạt"," Không đạt")</f>
        <v>Đạt</v>
      </c>
      <c r="G17" s="214">
        <f>SUM(G18:G23)</f>
        <v>10</v>
      </c>
      <c r="H17" s="214">
        <f>SUM(H18:H23)</f>
        <v>10</v>
      </c>
      <c r="I17" s="138">
        <f>(H17/B17)</f>
        <v>0.83333333333333337</v>
      </c>
      <c r="J17" s="136" t="str">
        <f>IF(I17&gt;=0.5,"Đạt","Không đạt")</f>
        <v>Đạt</v>
      </c>
    </row>
    <row r="18" spans="1:10" ht="172.5" thickBot="1" x14ac:dyDescent="0.3">
      <c r="A18" s="116" t="s">
        <v>6</v>
      </c>
      <c r="B18" s="154">
        <v>2</v>
      </c>
      <c r="C18" s="115">
        <v>2</v>
      </c>
      <c r="D18" s="148">
        <v>2</v>
      </c>
      <c r="E18" s="156">
        <f>(D18/B18)</f>
        <v>1</v>
      </c>
      <c r="F18" s="163" t="s">
        <v>470</v>
      </c>
      <c r="G18" s="166">
        <v>2</v>
      </c>
      <c r="H18" s="127">
        <v>2</v>
      </c>
      <c r="I18" s="128">
        <f t="shared" si="0"/>
        <v>1</v>
      </c>
      <c r="J18" s="169" t="s">
        <v>548</v>
      </c>
    </row>
    <row r="19" spans="1:10" ht="73.5" thickBot="1" x14ac:dyDescent="0.3">
      <c r="A19" s="118" t="s">
        <v>7</v>
      </c>
      <c r="B19" s="154">
        <v>2</v>
      </c>
      <c r="C19" s="115">
        <v>2</v>
      </c>
      <c r="D19" s="148">
        <v>2</v>
      </c>
      <c r="E19" s="156">
        <f t="shared" ref="E19:E23" si="1">(D19/B19)</f>
        <v>1</v>
      </c>
      <c r="F19" s="181" t="s">
        <v>471</v>
      </c>
      <c r="G19" s="166">
        <v>2</v>
      </c>
      <c r="H19" s="127">
        <v>2</v>
      </c>
      <c r="I19" s="128">
        <f t="shared" si="0"/>
        <v>1</v>
      </c>
      <c r="J19" s="118" t="s">
        <v>877</v>
      </c>
    </row>
    <row r="20" spans="1:10" ht="60.75" thickBot="1" x14ac:dyDescent="0.3">
      <c r="A20" s="118" t="s">
        <v>8</v>
      </c>
      <c r="B20" s="154">
        <v>2</v>
      </c>
      <c r="C20" s="115">
        <v>2</v>
      </c>
      <c r="D20" s="148">
        <v>2</v>
      </c>
      <c r="E20" s="156">
        <f t="shared" si="1"/>
        <v>1</v>
      </c>
      <c r="F20" s="163" t="s">
        <v>472</v>
      </c>
      <c r="G20" s="166">
        <v>2</v>
      </c>
      <c r="H20" s="127">
        <v>2</v>
      </c>
      <c r="I20" s="128">
        <f t="shared" si="0"/>
        <v>1</v>
      </c>
      <c r="J20" s="118" t="s">
        <v>878</v>
      </c>
    </row>
    <row r="21" spans="1:10" ht="60.75" thickBot="1" x14ac:dyDescent="0.3">
      <c r="A21" s="118" t="s">
        <v>9</v>
      </c>
      <c r="B21" s="154">
        <v>2</v>
      </c>
      <c r="C21" s="115">
        <v>2</v>
      </c>
      <c r="D21" s="148">
        <v>2</v>
      </c>
      <c r="E21" s="156">
        <f t="shared" si="1"/>
        <v>1</v>
      </c>
      <c r="F21" s="163" t="s">
        <v>473</v>
      </c>
      <c r="G21" s="166">
        <v>2</v>
      </c>
      <c r="H21" s="127">
        <v>2</v>
      </c>
      <c r="I21" s="128">
        <f t="shared" si="0"/>
        <v>1</v>
      </c>
      <c r="J21" s="118" t="s">
        <v>879</v>
      </c>
    </row>
    <row r="22" spans="1:10" ht="60.75" thickBot="1" x14ac:dyDescent="0.3">
      <c r="A22" s="118" t="s">
        <v>10</v>
      </c>
      <c r="B22" s="154">
        <v>2</v>
      </c>
      <c r="C22" s="115">
        <v>2</v>
      </c>
      <c r="D22" s="148">
        <v>2</v>
      </c>
      <c r="E22" s="156">
        <f t="shared" si="1"/>
        <v>1</v>
      </c>
      <c r="F22" s="163" t="s">
        <v>474</v>
      </c>
      <c r="G22" s="166">
        <v>2</v>
      </c>
      <c r="H22" s="127">
        <v>2</v>
      </c>
      <c r="I22" s="128">
        <f t="shared" si="0"/>
        <v>1</v>
      </c>
      <c r="J22" s="118" t="s">
        <v>880</v>
      </c>
    </row>
    <row r="23" spans="1:10" ht="48.75" thickBot="1" x14ac:dyDescent="0.3">
      <c r="A23" s="118" t="s">
        <v>11</v>
      </c>
      <c r="B23" s="154">
        <v>2</v>
      </c>
      <c r="C23" s="115">
        <v>2</v>
      </c>
      <c r="D23" s="148">
        <v>2</v>
      </c>
      <c r="E23" s="156">
        <f t="shared" si="1"/>
        <v>1</v>
      </c>
      <c r="F23" s="163" t="s">
        <v>475</v>
      </c>
      <c r="G23" s="166">
        <v>0</v>
      </c>
      <c r="H23" s="127">
        <v>0</v>
      </c>
      <c r="I23" s="128">
        <f t="shared" si="0"/>
        <v>0</v>
      </c>
      <c r="J23" s="118" t="s">
        <v>851</v>
      </c>
    </row>
    <row r="24" spans="1:10" s="129" customFormat="1" ht="32.25" thickBot="1" x14ac:dyDescent="0.3">
      <c r="A24" s="135" t="s">
        <v>12</v>
      </c>
      <c r="B24" s="136">
        <f>SUM(B25:B26)</f>
        <v>4</v>
      </c>
      <c r="C24" s="136">
        <f>SUM(C25:C26)</f>
        <v>4</v>
      </c>
      <c r="D24" s="214">
        <f>SUM(D25:D26)</f>
        <v>2</v>
      </c>
      <c r="E24" s="137">
        <f>(D24/B24)</f>
        <v>0.5</v>
      </c>
      <c r="F24" s="136" t="str">
        <f>IF(E24&gt;=0.5,"Đạt","Không đạt")</f>
        <v>Đạt</v>
      </c>
      <c r="G24" s="214">
        <f>SUM(G25:G26)</f>
        <v>2</v>
      </c>
      <c r="H24" s="214">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49" t="s">
        <v>476</v>
      </c>
      <c r="G25" s="166">
        <v>0</v>
      </c>
      <c r="H25" s="127">
        <v>0</v>
      </c>
      <c r="I25" s="128">
        <f t="shared" si="0"/>
        <v>0</v>
      </c>
      <c r="J25" s="118" t="s">
        <v>476</v>
      </c>
    </row>
    <row r="26" spans="1:10" ht="84.75" thickBot="1" x14ac:dyDescent="0.3">
      <c r="A26" s="116" t="s">
        <v>13</v>
      </c>
      <c r="B26" s="154">
        <v>2</v>
      </c>
      <c r="C26" s="115">
        <v>2</v>
      </c>
      <c r="D26" s="148">
        <v>2</v>
      </c>
      <c r="E26" s="156">
        <f t="shared" si="2"/>
        <v>1</v>
      </c>
      <c r="F26" s="163" t="s">
        <v>881</v>
      </c>
      <c r="G26" s="166">
        <v>2</v>
      </c>
      <c r="H26" s="127">
        <v>2</v>
      </c>
      <c r="I26" s="128">
        <f t="shared" si="0"/>
        <v>1</v>
      </c>
      <c r="J26" s="118" t="s">
        <v>882</v>
      </c>
    </row>
    <row r="27" spans="1:10" s="129" customFormat="1" ht="32.25" thickBot="1" x14ac:dyDescent="0.3">
      <c r="A27" s="135" t="s">
        <v>14</v>
      </c>
      <c r="B27" s="136">
        <f>SUM(B28:B29)</f>
        <v>4</v>
      </c>
      <c r="C27" s="136">
        <f>SUM(C28:C29)</f>
        <v>4</v>
      </c>
      <c r="D27" s="214">
        <f>SUM(D28:D29)</f>
        <v>2</v>
      </c>
      <c r="E27" s="137">
        <f>(D27/B27)</f>
        <v>0.5</v>
      </c>
      <c r="F27" s="136" t="str">
        <f>IF(E27&gt;=0.5,"Đạt","Không đạt")</f>
        <v>Đạt</v>
      </c>
      <c r="G27" s="214">
        <f>SUM(G28:G29)</f>
        <v>2</v>
      </c>
      <c r="H27" s="214">
        <f>SUM(H28:H29)</f>
        <v>2</v>
      </c>
      <c r="I27" s="138">
        <f>(H27/B27)</f>
        <v>0.5</v>
      </c>
      <c r="J27" s="158" t="str">
        <f>IF(I27&gt;=0.5,"Đạt","Không đạt")</f>
        <v>Đạt</v>
      </c>
    </row>
    <row r="28" spans="1:10" ht="96.75" thickBot="1" x14ac:dyDescent="0.3">
      <c r="A28" s="118" t="s">
        <v>15</v>
      </c>
      <c r="B28" s="154">
        <v>2</v>
      </c>
      <c r="C28" s="115">
        <v>2</v>
      </c>
      <c r="D28" s="148">
        <v>0</v>
      </c>
      <c r="E28" s="156">
        <f t="shared" ref="E28:E29" si="3">(D28/B28)</f>
        <v>0</v>
      </c>
      <c r="F28" s="163" t="s">
        <v>477</v>
      </c>
      <c r="G28" s="166">
        <v>0</v>
      </c>
      <c r="H28" s="127">
        <v>0</v>
      </c>
      <c r="I28" s="128">
        <f t="shared" si="0"/>
        <v>0</v>
      </c>
      <c r="J28" s="227" t="s">
        <v>477</v>
      </c>
    </row>
    <row r="29" spans="1:10" ht="60.75" thickBot="1" x14ac:dyDescent="0.3">
      <c r="A29" s="116" t="s">
        <v>16</v>
      </c>
      <c r="B29" s="154">
        <v>2</v>
      </c>
      <c r="C29" s="115">
        <v>2</v>
      </c>
      <c r="D29" s="148">
        <v>2</v>
      </c>
      <c r="E29" s="156">
        <f t="shared" si="3"/>
        <v>1</v>
      </c>
      <c r="F29" s="163" t="s">
        <v>478</v>
      </c>
      <c r="G29" s="166">
        <v>2</v>
      </c>
      <c r="H29" s="127">
        <v>2</v>
      </c>
      <c r="I29" s="128">
        <f t="shared" si="0"/>
        <v>1</v>
      </c>
      <c r="J29" s="226" t="s">
        <v>883</v>
      </c>
    </row>
    <row r="30" spans="1:10" s="129" customFormat="1" ht="32.25" thickBot="1" x14ac:dyDescent="0.3">
      <c r="A30" s="132" t="s">
        <v>17</v>
      </c>
      <c r="B30" s="133">
        <f>SUM(B31,B34,B41,B46,B49,B52,B55,B60,B63)</f>
        <v>52</v>
      </c>
      <c r="C30" s="133">
        <f>SUM(C31,C34,C41,C46,C49,C52,C55,C60,C63)</f>
        <v>52</v>
      </c>
      <c r="D30" s="133">
        <f>SUM(D31,D34,D41,D46,D49,D52,D55,D60,D63)</f>
        <v>51</v>
      </c>
      <c r="E30" s="134">
        <f>(D30/B30)</f>
        <v>0.98076923076923073</v>
      </c>
      <c r="F30" s="152" t="str">
        <f>IF(E30&gt;=0.5,"Đạt","Không đạt")</f>
        <v>Đạt</v>
      </c>
      <c r="G30" s="133">
        <f>SUM(G31,G34,G41,G46,G49,G52,G55,G60,G63)</f>
        <v>50</v>
      </c>
      <c r="H30" s="133">
        <f>SUM(H31,H34,H41,H46,H49,H52,H55,H60,H63)</f>
        <v>50</v>
      </c>
      <c r="I30" s="134">
        <f t="shared" si="0"/>
        <v>0.96153846153846156</v>
      </c>
      <c r="J30" s="159" t="str">
        <f>IF(I30&gt;=0.5,"Đạt","Không đạt")</f>
        <v>Đạt</v>
      </c>
    </row>
    <row r="31" spans="1:10" s="129" customFormat="1" ht="48" thickBot="1" x14ac:dyDescent="0.3">
      <c r="A31" s="135" t="s">
        <v>18</v>
      </c>
      <c r="B31" s="136">
        <f>SUM(B32:B33)</f>
        <v>4</v>
      </c>
      <c r="C31" s="136">
        <f>SUM(C32:C33)</f>
        <v>4</v>
      </c>
      <c r="D31" s="214">
        <f>SUM(D32:D33)</f>
        <v>4</v>
      </c>
      <c r="E31" s="137">
        <f>(D31/B31)</f>
        <v>1</v>
      </c>
      <c r="F31" s="136" t="str">
        <f>IF(E31&gt;=0.5,"Đạt","Không đạt")</f>
        <v>Đạt</v>
      </c>
      <c r="G31" s="214">
        <f>SUM(G32:G33)</f>
        <v>4</v>
      </c>
      <c r="H31" s="214">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479</v>
      </c>
      <c r="G32" s="166">
        <v>2</v>
      </c>
      <c r="H32" s="127">
        <v>2</v>
      </c>
      <c r="I32" s="128">
        <f t="shared" si="0"/>
        <v>1</v>
      </c>
      <c r="J32" s="226" t="s">
        <v>150</v>
      </c>
    </row>
    <row r="33" spans="1:10" ht="24.75" thickBot="1" x14ac:dyDescent="0.3">
      <c r="A33" s="118" t="s">
        <v>20</v>
      </c>
      <c r="B33" s="154">
        <v>2</v>
      </c>
      <c r="C33" s="115">
        <v>2</v>
      </c>
      <c r="D33" s="148">
        <v>2</v>
      </c>
      <c r="E33" s="156">
        <f t="shared" si="4"/>
        <v>1</v>
      </c>
      <c r="F33" s="219" t="s">
        <v>480</v>
      </c>
      <c r="G33" s="166">
        <v>2</v>
      </c>
      <c r="H33" s="127">
        <v>2</v>
      </c>
      <c r="I33" s="128">
        <f t="shared" si="0"/>
        <v>1</v>
      </c>
      <c r="J33" s="118" t="s">
        <v>424</v>
      </c>
    </row>
    <row r="34" spans="1:10" s="129" customFormat="1" ht="32.25" thickBot="1" x14ac:dyDescent="0.3">
      <c r="A34" s="135" t="s">
        <v>21</v>
      </c>
      <c r="B34" s="136">
        <f>SUM(B35:B40)</f>
        <v>12</v>
      </c>
      <c r="C34" s="136">
        <f>SUM(C35:C40)</f>
        <v>12</v>
      </c>
      <c r="D34" s="214">
        <f>SUM(D35:D40)</f>
        <v>12</v>
      </c>
      <c r="E34" s="137">
        <f>(D34/B34)</f>
        <v>1</v>
      </c>
      <c r="F34" s="136" t="str">
        <f>IF(E34&gt;=0.5,"Đạt","Không đạt")</f>
        <v>Đạt</v>
      </c>
      <c r="G34" s="214">
        <f>SUM(G35:G40)</f>
        <v>12</v>
      </c>
      <c r="H34" s="214">
        <f>SUM(H35:H40)</f>
        <v>12</v>
      </c>
      <c r="I34" s="138">
        <f t="shared" si="0"/>
        <v>1</v>
      </c>
      <c r="J34" s="160" t="str">
        <f>IF(I34&gt;=0.5,"Đạt","Không đạt")</f>
        <v>Đạt</v>
      </c>
    </row>
    <row r="35" spans="1:10" ht="51.75" thickBot="1" x14ac:dyDescent="0.3">
      <c r="A35" s="120" t="s">
        <v>22</v>
      </c>
      <c r="B35" s="154">
        <v>2</v>
      </c>
      <c r="C35" s="115">
        <v>2</v>
      </c>
      <c r="D35" s="148">
        <v>2</v>
      </c>
      <c r="E35" s="156">
        <f t="shared" ref="E35:E40" si="5">(D35/B35)</f>
        <v>1</v>
      </c>
      <c r="F35" s="169" t="s">
        <v>481</v>
      </c>
      <c r="G35" s="166">
        <v>2</v>
      </c>
      <c r="H35" s="127">
        <v>2</v>
      </c>
      <c r="I35" s="128">
        <f t="shared" si="0"/>
        <v>1</v>
      </c>
      <c r="J35" s="118" t="s">
        <v>94</v>
      </c>
    </row>
    <row r="36" spans="1:10" ht="36.75" thickBot="1" x14ac:dyDescent="0.3">
      <c r="A36" s="118" t="s">
        <v>23</v>
      </c>
      <c r="B36" s="154">
        <v>2</v>
      </c>
      <c r="C36" s="115">
        <v>2</v>
      </c>
      <c r="D36" s="148">
        <v>2</v>
      </c>
      <c r="E36" s="156">
        <f t="shared" si="5"/>
        <v>1</v>
      </c>
      <c r="F36" s="169" t="s">
        <v>482</v>
      </c>
      <c r="G36" s="166">
        <v>2</v>
      </c>
      <c r="H36" s="127">
        <v>2</v>
      </c>
      <c r="I36" s="128">
        <f t="shared" si="0"/>
        <v>1</v>
      </c>
      <c r="J36" s="118" t="s">
        <v>95</v>
      </c>
    </row>
    <row r="37" spans="1:10" ht="48.75" thickBot="1" x14ac:dyDescent="0.3">
      <c r="A37" s="118" t="s">
        <v>24</v>
      </c>
      <c r="B37" s="154">
        <v>2</v>
      </c>
      <c r="C37" s="115">
        <v>2</v>
      </c>
      <c r="D37" s="148">
        <v>2</v>
      </c>
      <c r="E37" s="156">
        <f t="shared" si="5"/>
        <v>1</v>
      </c>
      <c r="F37" s="169" t="s">
        <v>152</v>
      </c>
      <c r="G37" s="166">
        <v>2</v>
      </c>
      <c r="H37" s="127">
        <v>2</v>
      </c>
      <c r="I37" s="128">
        <f t="shared" si="0"/>
        <v>1</v>
      </c>
      <c r="J37" s="118" t="s">
        <v>152</v>
      </c>
    </row>
    <row r="38" spans="1:10" ht="36.75" thickBot="1" x14ac:dyDescent="0.3">
      <c r="A38" s="118" t="s">
        <v>25</v>
      </c>
      <c r="B38" s="154">
        <v>2</v>
      </c>
      <c r="C38" s="115">
        <v>2</v>
      </c>
      <c r="D38" s="148">
        <v>2</v>
      </c>
      <c r="E38" s="156">
        <f t="shared" si="5"/>
        <v>1</v>
      </c>
      <c r="F38" s="163" t="s">
        <v>483</v>
      </c>
      <c r="G38" s="166">
        <v>2</v>
      </c>
      <c r="H38" s="127">
        <v>2</v>
      </c>
      <c r="I38" s="128">
        <f t="shared" si="0"/>
        <v>1</v>
      </c>
      <c r="J38" s="118" t="s">
        <v>469</v>
      </c>
    </row>
    <row r="39" spans="1:10" ht="36.75" thickBot="1" x14ac:dyDescent="0.3">
      <c r="A39" s="118" t="s">
        <v>26</v>
      </c>
      <c r="B39" s="154">
        <v>2</v>
      </c>
      <c r="C39" s="115">
        <v>2</v>
      </c>
      <c r="D39" s="148">
        <v>2</v>
      </c>
      <c r="E39" s="156">
        <f t="shared" si="5"/>
        <v>1</v>
      </c>
      <c r="F39" s="163" t="s">
        <v>484</v>
      </c>
      <c r="G39" s="166">
        <v>2</v>
      </c>
      <c r="H39" s="127">
        <v>2</v>
      </c>
      <c r="I39" s="128">
        <f t="shared" si="0"/>
        <v>1</v>
      </c>
      <c r="J39" s="118" t="s">
        <v>884</v>
      </c>
    </row>
    <row r="40" spans="1:10" ht="60.75" thickBot="1" x14ac:dyDescent="0.3">
      <c r="A40" s="118" t="s">
        <v>27</v>
      </c>
      <c r="B40" s="154">
        <v>2</v>
      </c>
      <c r="C40" s="115">
        <v>2</v>
      </c>
      <c r="D40" s="148">
        <v>2</v>
      </c>
      <c r="E40" s="156">
        <f t="shared" si="5"/>
        <v>1</v>
      </c>
      <c r="F40" s="163" t="s">
        <v>485</v>
      </c>
      <c r="G40" s="166">
        <v>2</v>
      </c>
      <c r="H40" s="127">
        <v>2</v>
      </c>
      <c r="I40" s="128">
        <f t="shared" si="0"/>
        <v>1</v>
      </c>
      <c r="J40" s="118" t="s">
        <v>550</v>
      </c>
    </row>
    <row r="41" spans="1:10" s="129" customFormat="1" ht="32.25" thickBot="1" x14ac:dyDescent="0.3">
      <c r="A41" s="135" t="s">
        <v>28</v>
      </c>
      <c r="B41" s="136">
        <v>8</v>
      </c>
      <c r="C41" s="136">
        <f>SUM(C42:C45)</f>
        <v>8</v>
      </c>
      <c r="D41" s="214">
        <f>SUM(D42:D45)</f>
        <v>7</v>
      </c>
      <c r="E41" s="137">
        <f>(D41/B41)</f>
        <v>0.875</v>
      </c>
      <c r="F41" s="136" t="str">
        <f>IF(E41&gt;=0.5,"Đạt","Không đạt")</f>
        <v>Đạt</v>
      </c>
      <c r="G41" s="214">
        <f>SUM(G42:G45)</f>
        <v>7</v>
      </c>
      <c r="H41" s="214">
        <f>SUM(H42:H45)</f>
        <v>7</v>
      </c>
      <c r="I41" s="138">
        <f t="shared" si="0"/>
        <v>0.875</v>
      </c>
      <c r="J41" s="160" t="str">
        <f>IF(I41&gt;=0.5,"Đạt","Không đạt")</f>
        <v>Đạt</v>
      </c>
    </row>
    <row r="42" spans="1:10" ht="60.75" thickBot="1" x14ac:dyDescent="0.3">
      <c r="A42" s="118" t="s">
        <v>29</v>
      </c>
      <c r="B42" s="154">
        <v>2</v>
      </c>
      <c r="C42" s="115">
        <v>2</v>
      </c>
      <c r="D42" s="148">
        <v>2</v>
      </c>
      <c r="E42" s="156">
        <f t="shared" ref="E42:E45" si="6">(D42/B42)</f>
        <v>1</v>
      </c>
      <c r="F42" s="169" t="s">
        <v>486</v>
      </c>
      <c r="G42" s="166">
        <v>2</v>
      </c>
      <c r="H42" s="127">
        <v>2</v>
      </c>
      <c r="I42" s="128">
        <f t="shared" si="0"/>
        <v>1</v>
      </c>
      <c r="J42" s="118" t="s">
        <v>512</v>
      </c>
    </row>
    <row r="43" spans="1:10" ht="36.75" thickBot="1" x14ac:dyDescent="0.3">
      <c r="A43" s="118" t="s">
        <v>30</v>
      </c>
      <c r="B43" s="154">
        <v>2</v>
      </c>
      <c r="C43" s="115">
        <v>2</v>
      </c>
      <c r="D43" s="148">
        <v>1</v>
      </c>
      <c r="E43" s="156">
        <f t="shared" si="6"/>
        <v>0.5</v>
      </c>
      <c r="F43" s="169" t="s">
        <v>487</v>
      </c>
      <c r="G43" s="166">
        <v>1</v>
      </c>
      <c r="H43" s="127">
        <v>1</v>
      </c>
      <c r="I43" s="128">
        <f t="shared" si="0"/>
        <v>0.5</v>
      </c>
      <c r="J43" s="118" t="s">
        <v>101</v>
      </c>
    </row>
    <row r="44" spans="1:10" ht="48.75" thickBot="1" x14ac:dyDescent="0.3">
      <c r="A44" s="118" t="s">
        <v>31</v>
      </c>
      <c r="B44" s="154">
        <v>2</v>
      </c>
      <c r="C44" s="115">
        <v>2</v>
      </c>
      <c r="D44" s="148">
        <v>2</v>
      </c>
      <c r="E44" s="156">
        <f t="shared" si="6"/>
        <v>1</v>
      </c>
      <c r="F44" s="163" t="s">
        <v>488</v>
      </c>
      <c r="G44" s="166">
        <v>2</v>
      </c>
      <c r="H44" s="127">
        <v>2</v>
      </c>
      <c r="I44" s="128">
        <f t="shared" si="0"/>
        <v>1</v>
      </c>
      <c r="J44" s="118" t="s">
        <v>102</v>
      </c>
    </row>
    <row r="45" spans="1:10" ht="60.75" thickBot="1" x14ac:dyDescent="0.3">
      <c r="A45" s="118" t="s">
        <v>32</v>
      </c>
      <c r="B45" s="154">
        <v>2</v>
      </c>
      <c r="C45" s="115">
        <v>2</v>
      </c>
      <c r="D45" s="148">
        <v>2</v>
      </c>
      <c r="E45" s="156">
        <f t="shared" si="6"/>
        <v>1</v>
      </c>
      <c r="F45" s="169" t="s">
        <v>489</v>
      </c>
      <c r="G45" s="166">
        <v>2</v>
      </c>
      <c r="H45" s="127">
        <v>2</v>
      </c>
      <c r="I45" s="128">
        <f t="shared" si="0"/>
        <v>1</v>
      </c>
      <c r="J45" s="118" t="s">
        <v>102</v>
      </c>
    </row>
    <row r="46" spans="1:10" s="129" customFormat="1" ht="48" thickBot="1" x14ac:dyDescent="0.3">
      <c r="A46" s="135" t="s">
        <v>66</v>
      </c>
      <c r="B46" s="136">
        <f>SUM(B47:B48)</f>
        <v>4</v>
      </c>
      <c r="C46" s="136">
        <f>SUM(C47:C48)</f>
        <v>4</v>
      </c>
      <c r="D46" s="214">
        <f>SUM(D47:D48)</f>
        <v>4</v>
      </c>
      <c r="E46" s="137">
        <f>(D46/B46)</f>
        <v>1</v>
      </c>
      <c r="F46" s="136" t="str">
        <f>IF(E46&gt;=0.5,"Đạt","Không đạt")</f>
        <v>Đạt</v>
      </c>
      <c r="G46" s="214">
        <f>SUM(G47:G48)</f>
        <v>4</v>
      </c>
      <c r="H46" s="214">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9" t="s">
        <v>490</v>
      </c>
      <c r="G47" s="166">
        <v>2</v>
      </c>
      <c r="H47" s="127">
        <v>2</v>
      </c>
      <c r="I47" s="128">
        <f t="shared" si="0"/>
        <v>1</v>
      </c>
      <c r="J47" s="179" t="s">
        <v>513</v>
      </c>
    </row>
    <row r="48" spans="1:10" ht="60.75" thickBot="1" x14ac:dyDescent="0.3">
      <c r="A48" s="118" t="s">
        <v>34</v>
      </c>
      <c r="B48" s="154">
        <v>2</v>
      </c>
      <c r="C48" s="115">
        <v>2</v>
      </c>
      <c r="D48" s="148">
        <v>2</v>
      </c>
      <c r="E48" s="156">
        <f t="shared" si="7"/>
        <v>1</v>
      </c>
      <c r="F48" s="169" t="s">
        <v>491</v>
      </c>
      <c r="G48" s="166">
        <v>2</v>
      </c>
      <c r="H48" s="127">
        <v>2</v>
      </c>
      <c r="I48" s="128">
        <f t="shared" si="0"/>
        <v>1</v>
      </c>
      <c r="J48" s="179" t="s">
        <v>513</v>
      </c>
    </row>
    <row r="49" spans="1:10" s="129" customFormat="1" ht="32.25" thickBot="1" x14ac:dyDescent="0.3">
      <c r="A49" s="135" t="s">
        <v>65</v>
      </c>
      <c r="B49" s="136">
        <f>SUM(B50:B51)</f>
        <v>4</v>
      </c>
      <c r="C49" s="136">
        <f>SUM(C50:C51)</f>
        <v>4</v>
      </c>
      <c r="D49" s="214">
        <f>SUM(D50:D51)</f>
        <v>4</v>
      </c>
      <c r="E49" s="137">
        <f>(D49/B49)</f>
        <v>1</v>
      </c>
      <c r="F49" s="136" t="str">
        <f>IF(E49&gt;=0.5,"Đạt","Không đạt")</f>
        <v>Đạt</v>
      </c>
      <c r="G49" s="214">
        <f>SUM(G50:G51)</f>
        <v>3</v>
      </c>
      <c r="H49" s="214">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63" t="s">
        <v>492</v>
      </c>
      <c r="G50" s="166">
        <v>2</v>
      </c>
      <c r="H50" s="127">
        <v>2</v>
      </c>
      <c r="I50" s="128">
        <f t="shared" si="0"/>
        <v>1</v>
      </c>
      <c r="J50" s="118" t="s">
        <v>159</v>
      </c>
    </row>
    <row r="51" spans="1:10" ht="28.5" thickBot="1" x14ac:dyDescent="0.3">
      <c r="A51" s="116" t="s">
        <v>36</v>
      </c>
      <c r="B51" s="154">
        <v>2</v>
      </c>
      <c r="C51" s="115">
        <v>2</v>
      </c>
      <c r="D51" s="148">
        <v>2</v>
      </c>
      <c r="E51" s="156">
        <f t="shared" si="8"/>
        <v>1</v>
      </c>
      <c r="F51" s="163" t="s">
        <v>492</v>
      </c>
      <c r="G51" s="166">
        <v>1</v>
      </c>
      <c r="H51" s="127">
        <v>1</v>
      </c>
      <c r="I51" s="128">
        <f t="shared" si="0"/>
        <v>0.5</v>
      </c>
      <c r="J51" s="118" t="s">
        <v>551</v>
      </c>
    </row>
    <row r="52" spans="1:10" s="129" customFormat="1" ht="48" thickBot="1" x14ac:dyDescent="0.3">
      <c r="A52" s="135" t="s">
        <v>67</v>
      </c>
      <c r="B52" s="136">
        <f>SUM(B53:B54)</f>
        <v>4</v>
      </c>
      <c r="C52" s="136">
        <f>SUM(C53:C54)</f>
        <v>4</v>
      </c>
      <c r="D52" s="214">
        <f>SUM(D53:D54)</f>
        <v>4</v>
      </c>
      <c r="E52" s="137">
        <f>(D52/B52)</f>
        <v>1</v>
      </c>
      <c r="F52" s="136" t="str">
        <f>IF(E52&gt;=0.5,"Đạt","Không đạt")</f>
        <v>Đạt</v>
      </c>
      <c r="G52" s="214">
        <f>SUM(G53:G54)</f>
        <v>4</v>
      </c>
      <c r="H52" s="214">
        <f>SUM(H53:H54)</f>
        <v>4</v>
      </c>
      <c r="I52" s="138">
        <f t="shared" si="0"/>
        <v>1</v>
      </c>
      <c r="J52" s="160" t="str">
        <f>IF(I52&gt;=0.5,"Đạt","Không đạt")</f>
        <v>Đạt</v>
      </c>
    </row>
    <row r="53" spans="1:10" ht="60.75" thickBot="1" x14ac:dyDescent="0.3">
      <c r="A53" s="118" t="s">
        <v>37</v>
      </c>
      <c r="B53" s="154">
        <v>2</v>
      </c>
      <c r="C53" s="115">
        <v>2</v>
      </c>
      <c r="D53" s="148">
        <v>2</v>
      </c>
      <c r="E53" s="156">
        <f t="shared" ref="E53:E54" si="9">(D53/B53)</f>
        <v>1</v>
      </c>
      <c r="F53" s="169" t="s">
        <v>493</v>
      </c>
      <c r="G53" s="166">
        <v>2</v>
      </c>
      <c r="H53" s="127">
        <v>2</v>
      </c>
      <c r="I53" s="128">
        <f t="shared" si="0"/>
        <v>1</v>
      </c>
      <c r="J53" s="118" t="s">
        <v>552</v>
      </c>
    </row>
    <row r="54" spans="1:10" ht="72.75" thickBot="1" x14ac:dyDescent="0.3">
      <c r="A54" s="118" t="s">
        <v>38</v>
      </c>
      <c r="B54" s="154">
        <v>2</v>
      </c>
      <c r="C54" s="115">
        <v>2</v>
      </c>
      <c r="D54" s="148">
        <v>2</v>
      </c>
      <c r="E54" s="156">
        <f t="shared" si="9"/>
        <v>1</v>
      </c>
      <c r="F54" s="169" t="s">
        <v>494</v>
      </c>
      <c r="G54" s="166">
        <v>2</v>
      </c>
      <c r="H54" s="127">
        <v>2</v>
      </c>
      <c r="I54" s="128">
        <f t="shared" si="0"/>
        <v>1</v>
      </c>
      <c r="J54" s="118" t="s">
        <v>552</v>
      </c>
    </row>
    <row r="55" spans="1:10" s="129" customFormat="1" ht="48" thickBot="1" x14ac:dyDescent="0.3">
      <c r="A55" s="139" t="s">
        <v>68</v>
      </c>
      <c r="B55" s="136">
        <f>SUM(B56:B59)</f>
        <v>8</v>
      </c>
      <c r="C55" s="136">
        <f>SUM(C56:C59)</f>
        <v>8</v>
      </c>
      <c r="D55" s="214">
        <f>SUM(D56:D59)</f>
        <v>8</v>
      </c>
      <c r="E55" s="137">
        <f>(D55/B55)</f>
        <v>1</v>
      </c>
      <c r="F55" s="136" t="str">
        <f>IF(E55&gt;=0.5,"Đạt","Không đạt")</f>
        <v>Đạt</v>
      </c>
      <c r="G55" s="214">
        <f>SUM(G56:G59)</f>
        <v>8</v>
      </c>
      <c r="H55" s="214">
        <f>SUM(H56:H59)</f>
        <v>8</v>
      </c>
      <c r="I55" s="138">
        <f t="shared" si="0"/>
        <v>1</v>
      </c>
      <c r="J55" s="160" t="str">
        <f>IF(I55&gt;=0.5,"Đạt","Không đạt")</f>
        <v>Đạt</v>
      </c>
    </row>
    <row r="56" spans="1:10" ht="48.75" thickBot="1" x14ac:dyDescent="0.3">
      <c r="A56" s="118" t="s">
        <v>39</v>
      </c>
      <c r="B56" s="154">
        <v>2</v>
      </c>
      <c r="C56" s="115">
        <v>2</v>
      </c>
      <c r="D56" s="148">
        <v>2</v>
      </c>
      <c r="E56" s="156">
        <f t="shared" ref="E56:E59" si="10">(D56/B56)</f>
        <v>1</v>
      </c>
      <c r="F56" s="169" t="s">
        <v>495</v>
      </c>
      <c r="G56" s="166">
        <v>2</v>
      </c>
      <c r="H56" s="127">
        <v>2</v>
      </c>
      <c r="I56" s="128">
        <f t="shared" si="0"/>
        <v>1</v>
      </c>
      <c r="J56" s="118" t="s">
        <v>108</v>
      </c>
    </row>
    <row r="57" spans="1:10" ht="60.75" thickBot="1" x14ac:dyDescent="0.3">
      <c r="A57" s="118" t="s">
        <v>40</v>
      </c>
      <c r="B57" s="154">
        <v>2</v>
      </c>
      <c r="C57" s="115">
        <v>2</v>
      </c>
      <c r="D57" s="148">
        <v>2</v>
      </c>
      <c r="E57" s="156">
        <f t="shared" si="10"/>
        <v>1</v>
      </c>
      <c r="F57" s="169" t="s">
        <v>496</v>
      </c>
      <c r="G57" s="166">
        <v>2</v>
      </c>
      <c r="H57" s="127">
        <v>2</v>
      </c>
      <c r="I57" s="128">
        <f t="shared" si="0"/>
        <v>1</v>
      </c>
      <c r="J57" s="118" t="s">
        <v>885</v>
      </c>
    </row>
    <row r="58" spans="1:10" ht="36.75" thickBot="1" x14ac:dyDescent="0.3">
      <c r="A58" s="118" t="s">
        <v>41</v>
      </c>
      <c r="B58" s="154">
        <v>2</v>
      </c>
      <c r="C58" s="115">
        <v>2</v>
      </c>
      <c r="D58" s="148">
        <v>2</v>
      </c>
      <c r="E58" s="156">
        <f t="shared" si="10"/>
        <v>1</v>
      </c>
      <c r="F58" s="169" t="s">
        <v>497</v>
      </c>
      <c r="G58" s="166">
        <v>2</v>
      </c>
      <c r="H58" s="127">
        <v>2</v>
      </c>
      <c r="I58" s="128">
        <f t="shared" si="0"/>
        <v>1</v>
      </c>
      <c r="J58" s="118" t="s">
        <v>886</v>
      </c>
    </row>
    <row r="59" spans="1:10" ht="48.75" thickBot="1" x14ac:dyDescent="0.3">
      <c r="A59" s="118" t="s">
        <v>42</v>
      </c>
      <c r="B59" s="154">
        <v>2</v>
      </c>
      <c r="C59" s="115">
        <v>2</v>
      </c>
      <c r="D59" s="148">
        <v>2</v>
      </c>
      <c r="E59" s="156">
        <f t="shared" si="10"/>
        <v>1</v>
      </c>
      <c r="F59" s="169" t="s">
        <v>498</v>
      </c>
      <c r="G59" s="166">
        <v>2</v>
      </c>
      <c r="H59" s="127">
        <v>2</v>
      </c>
      <c r="I59" s="128">
        <f t="shared" si="0"/>
        <v>1</v>
      </c>
      <c r="J59" s="118" t="s">
        <v>887</v>
      </c>
    </row>
    <row r="60" spans="1:10" s="129" customFormat="1" ht="51.6" customHeight="1" thickBot="1" x14ac:dyDescent="0.3">
      <c r="A60" s="135" t="s">
        <v>69</v>
      </c>
      <c r="B60" s="136">
        <f>SUM(B61:B62)</f>
        <v>4</v>
      </c>
      <c r="C60" s="136">
        <f>SUM(C61:C62)</f>
        <v>4</v>
      </c>
      <c r="D60" s="214">
        <f>SUM(D61:D62)</f>
        <v>4</v>
      </c>
      <c r="E60" s="137">
        <f>(D60/B60)</f>
        <v>1</v>
      </c>
      <c r="F60" s="136" t="str">
        <f>IF(E60&gt;=0.5,"Đạt","Không đạt")</f>
        <v>Đạt</v>
      </c>
      <c r="G60" s="214">
        <f>SUM(G61:G62)</f>
        <v>4</v>
      </c>
      <c r="H60" s="214">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69" t="s">
        <v>499</v>
      </c>
      <c r="G61" s="166">
        <v>2</v>
      </c>
      <c r="H61" s="127">
        <v>2</v>
      </c>
      <c r="I61" s="128">
        <f t="shared" si="0"/>
        <v>1</v>
      </c>
      <c r="J61" s="118" t="s">
        <v>112</v>
      </c>
    </row>
    <row r="62" spans="1:10" ht="36.75" thickBot="1" x14ac:dyDescent="0.3">
      <c r="A62" s="118" t="s">
        <v>44</v>
      </c>
      <c r="B62" s="154">
        <v>2</v>
      </c>
      <c r="C62" s="126">
        <v>2</v>
      </c>
      <c r="D62" s="148">
        <v>2</v>
      </c>
      <c r="E62" s="156">
        <f t="shared" si="11"/>
        <v>1</v>
      </c>
      <c r="F62" s="169" t="s">
        <v>500</v>
      </c>
      <c r="G62" s="166">
        <v>2</v>
      </c>
      <c r="H62" s="127">
        <v>2</v>
      </c>
      <c r="I62" s="128">
        <f t="shared" si="0"/>
        <v>1</v>
      </c>
      <c r="J62" s="118" t="s">
        <v>530</v>
      </c>
    </row>
    <row r="63" spans="1:10" s="129" customFormat="1" ht="32.25" thickBot="1" x14ac:dyDescent="0.3">
      <c r="A63" s="140" t="s">
        <v>64</v>
      </c>
      <c r="B63" s="136">
        <f>SUM(B64:B65)</f>
        <v>4</v>
      </c>
      <c r="C63" s="136">
        <f>SUM(C64:C65)</f>
        <v>4</v>
      </c>
      <c r="D63" s="214">
        <f>SUM(D64:D65)</f>
        <v>4</v>
      </c>
      <c r="E63" s="137">
        <f>(D63/B63)</f>
        <v>1</v>
      </c>
      <c r="F63" s="136" t="str">
        <f>IF(E63&gt;=0.5,"Đạt","Không đạt")</f>
        <v>Đạt</v>
      </c>
      <c r="G63" s="214">
        <f>SUM(G64:G65)</f>
        <v>4</v>
      </c>
      <c r="H63" s="214">
        <f>SUM(H64:H65)</f>
        <v>4</v>
      </c>
      <c r="I63" s="138">
        <f t="shared" si="0"/>
        <v>1</v>
      </c>
      <c r="J63" s="136" t="str">
        <f>IF(I63&gt;=0.5,"Đạt","Không đạt")</f>
        <v>Đạt</v>
      </c>
    </row>
    <row r="64" spans="1:10" ht="84.75" thickBot="1" x14ac:dyDescent="0.3">
      <c r="A64" s="121" t="s">
        <v>45</v>
      </c>
      <c r="B64" s="154">
        <v>2</v>
      </c>
      <c r="C64" s="126">
        <v>2</v>
      </c>
      <c r="D64" s="148">
        <v>2</v>
      </c>
      <c r="E64" s="156">
        <f t="shared" ref="E64:E65" si="12">(D64/B64)</f>
        <v>1</v>
      </c>
      <c r="F64" s="163" t="s">
        <v>501</v>
      </c>
      <c r="G64" s="166">
        <v>2</v>
      </c>
      <c r="H64" s="127">
        <v>2</v>
      </c>
      <c r="I64" s="128">
        <f t="shared" si="0"/>
        <v>1</v>
      </c>
      <c r="J64" s="118" t="s">
        <v>112</v>
      </c>
    </row>
    <row r="65" spans="1:10" ht="108.75" thickBot="1" x14ac:dyDescent="0.3">
      <c r="A65" s="121" t="s">
        <v>46</v>
      </c>
      <c r="B65" s="154">
        <v>2</v>
      </c>
      <c r="C65" s="126">
        <v>2</v>
      </c>
      <c r="D65" s="148">
        <v>2</v>
      </c>
      <c r="E65" s="156">
        <f t="shared" si="12"/>
        <v>1</v>
      </c>
      <c r="F65" s="163" t="s">
        <v>502</v>
      </c>
      <c r="G65" s="166">
        <v>2</v>
      </c>
      <c r="H65" s="127">
        <v>2</v>
      </c>
      <c r="I65" s="128">
        <f t="shared" si="0"/>
        <v>1</v>
      </c>
      <c r="J65" s="118" t="s">
        <v>555</v>
      </c>
    </row>
    <row r="66" spans="1:10" s="129" customFormat="1" ht="63.75" thickBot="1" x14ac:dyDescent="0.3">
      <c r="A66" s="141" t="s">
        <v>47</v>
      </c>
      <c r="B66" s="133">
        <f>SUM(B67,B72,B75)</f>
        <v>16</v>
      </c>
      <c r="C66" s="133">
        <f>SUM(C67,C72,C75)</f>
        <v>16</v>
      </c>
      <c r="D66" s="133">
        <f>SUM(D67,D72,D75)</f>
        <v>13</v>
      </c>
      <c r="E66" s="134">
        <f>(D66/B66)</f>
        <v>0.8125</v>
      </c>
      <c r="F66" s="152" t="str">
        <f>IF(E66&gt;=0.5,"Đạt","Không đạt")</f>
        <v>Đạt</v>
      </c>
      <c r="G66" s="133">
        <f>SUM(G67,G72,G75)</f>
        <v>14</v>
      </c>
      <c r="H66" s="133">
        <f>SUM(H67,H72,H75)</f>
        <v>14</v>
      </c>
      <c r="I66" s="134">
        <f t="shared" si="0"/>
        <v>0.875</v>
      </c>
      <c r="J66" s="152" t="str">
        <f>IF(I66&gt;=0.5,"Đạt","Không đạt")</f>
        <v>Đạt</v>
      </c>
    </row>
    <row r="67" spans="1:10" s="129" customFormat="1" ht="32.25" thickBot="1" x14ac:dyDescent="0.3">
      <c r="A67" s="140" t="s">
        <v>48</v>
      </c>
      <c r="B67" s="136">
        <f>SUM(B68:B71)</f>
        <v>8</v>
      </c>
      <c r="C67" s="136">
        <f>SUM(C68:C71)</f>
        <v>8</v>
      </c>
      <c r="D67" s="214">
        <f>SUM(D68:D71)</f>
        <v>7</v>
      </c>
      <c r="E67" s="137">
        <f>(D67/B67)</f>
        <v>0.875</v>
      </c>
      <c r="F67" s="136" t="str">
        <f>IF(E67&gt;=0.5,"Đạt","Không đạt")</f>
        <v>Đạt</v>
      </c>
      <c r="G67" s="214">
        <f>SUM(G68:G71)</f>
        <v>8</v>
      </c>
      <c r="H67" s="214">
        <f>SUM(H68:H71)</f>
        <v>8</v>
      </c>
      <c r="I67" s="138">
        <f t="shared" si="0"/>
        <v>1</v>
      </c>
      <c r="J67" s="136" t="str">
        <f>IF(I67&gt;=0.5,"Đạt","Không đạt")</f>
        <v>Đạt</v>
      </c>
    </row>
    <row r="68" spans="1:10" ht="72.75" thickBot="1" x14ac:dyDescent="0.3">
      <c r="A68" s="121" t="s">
        <v>49</v>
      </c>
      <c r="B68" s="154">
        <v>2</v>
      </c>
      <c r="C68" s="126">
        <v>2</v>
      </c>
      <c r="D68" s="148">
        <v>2</v>
      </c>
      <c r="E68" s="156">
        <f t="shared" ref="E68:E71" si="13">(D68/B68)</f>
        <v>1</v>
      </c>
      <c r="F68" s="169" t="s">
        <v>503</v>
      </c>
      <c r="G68" s="166">
        <v>2</v>
      </c>
      <c r="H68" s="127">
        <v>2</v>
      </c>
      <c r="I68" s="128">
        <f t="shared" si="0"/>
        <v>1</v>
      </c>
      <c r="J68" s="118" t="s">
        <v>116</v>
      </c>
    </row>
    <row r="69" spans="1:10" ht="16.5" thickBot="1" x14ac:dyDescent="0.3">
      <c r="A69" s="121" t="s">
        <v>50</v>
      </c>
      <c r="B69" s="154">
        <v>2</v>
      </c>
      <c r="C69" s="126">
        <v>2</v>
      </c>
      <c r="D69" s="148">
        <v>1</v>
      </c>
      <c r="E69" s="156">
        <f t="shared" si="13"/>
        <v>0.5</v>
      </c>
      <c r="F69" s="169" t="s">
        <v>504</v>
      </c>
      <c r="G69" s="166">
        <v>2</v>
      </c>
      <c r="H69" s="127">
        <v>2</v>
      </c>
      <c r="I69" s="128">
        <f t="shared" si="0"/>
        <v>1</v>
      </c>
      <c r="J69" s="118" t="s">
        <v>556</v>
      </c>
    </row>
    <row r="70" spans="1:10" ht="48.75" thickBot="1" x14ac:dyDescent="0.3">
      <c r="A70" s="121" t="s">
        <v>51</v>
      </c>
      <c r="B70" s="154">
        <v>2</v>
      </c>
      <c r="C70" s="126">
        <v>2</v>
      </c>
      <c r="D70" s="148">
        <v>2</v>
      </c>
      <c r="E70" s="156">
        <f t="shared" si="13"/>
        <v>1</v>
      </c>
      <c r="F70" s="169" t="s">
        <v>505</v>
      </c>
      <c r="G70" s="166">
        <v>2</v>
      </c>
      <c r="H70" s="127">
        <v>2</v>
      </c>
      <c r="I70" s="128">
        <f t="shared" si="0"/>
        <v>1</v>
      </c>
      <c r="J70" s="118" t="s">
        <v>889</v>
      </c>
    </row>
    <row r="71" spans="1:10" ht="72.75" thickBot="1" x14ac:dyDescent="0.3">
      <c r="A71" s="121" t="s">
        <v>52</v>
      </c>
      <c r="B71" s="154">
        <v>2</v>
      </c>
      <c r="C71" s="126">
        <v>2</v>
      </c>
      <c r="D71" s="148">
        <v>2</v>
      </c>
      <c r="E71" s="156">
        <f t="shared" si="13"/>
        <v>1</v>
      </c>
      <c r="F71" s="169" t="s">
        <v>506</v>
      </c>
      <c r="G71" s="166">
        <v>2</v>
      </c>
      <c r="H71" s="127">
        <v>2</v>
      </c>
      <c r="I71" s="128">
        <f t="shared" si="0"/>
        <v>1</v>
      </c>
      <c r="J71" s="118" t="s">
        <v>557</v>
      </c>
    </row>
    <row r="72" spans="1:10" s="129" customFormat="1" ht="48" thickBot="1" x14ac:dyDescent="0.3">
      <c r="A72" s="140" t="s">
        <v>63</v>
      </c>
      <c r="B72" s="136">
        <f>SUM(B73:B74)</f>
        <v>4</v>
      </c>
      <c r="C72" s="136">
        <f>SUM(C73:C74)</f>
        <v>4</v>
      </c>
      <c r="D72" s="214">
        <f>SUM(D73:D74)</f>
        <v>2</v>
      </c>
      <c r="E72" s="137">
        <f>(D72/B72)</f>
        <v>0.5</v>
      </c>
      <c r="F72" s="136" t="str">
        <f>IF(E72&gt;=0.5,"Đạt","Không đạt")</f>
        <v>Đạt</v>
      </c>
      <c r="G72" s="214">
        <f>SUM(G73:G74)</f>
        <v>2</v>
      </c>
      <c r="H72" s="214">
        <f>SUM(H73:H74)</f>
        <v>2</v>
      </c>
      <c r="I72" s="138">
        <f t="shared" si="0"/>
        <v>0.5</v>
      </c>
      <c r="J72" s="136" t="str">
        <f>IF(I72&gt;=0.5,"Đạt","Không đạt")</f>
        <v>Đạt</v>
      </c>
    </row>
    <row r="73" spans="1:10" ht="36.75" thickBot="1" x14ac:dyDescent="0.3">
      <c r="A73" s="121" t="s">
        <v>53</v>
      </c>
      <c r="B73" s="154">
        <v>2</v>
      </c>
      <c r="C73" s="126">
        <v>2</v>
      </c>
      <c r="D73" s="148">
        <v>2</v>
      </c>
      <c r="E73" s="156">
        <f t="shared" ref="E73:E74" si="14">(D73/B73)</f>
        <v>1</v>
      </c>
      <c r="F73" s="169" t="s">
        <v>507</v>
      </c>
      <c r="G73" s="166">
        <v>2</v>
      </c>
      <c r="H73" s="127">
        <v>2</v>
      </c>
      <c r="I73" s="128">
        <f t="shared" si="0"/>
        <v>1</v>
      </c>
      <c r="J73" s="118" t="s">
        <v>558</v>
      </c>
    </row>
    <row r="74" spans="1:10" ht="36.75" thickBot="1" x14ac:dyDescent="0.3">
      <c r="A74" s="121" t="s">
        <v>54</v>
      </c>
      <c r="B74" s="154">
        <v>2</v>
      </c>
      <c r="C74" s="126">
        <v>2</v>
      </c>
      <c r="D74" s="148">
        <v>0</v>
      </c>
      <c r="E74" s="156">
        <f t="shared" si="14"/>
        <v>0</v>
      </c>
      <c r="F74" s="169" t="s">
        <v>508</v>
      </c>
      <c r="G74" s="166">
        <v>0</v>
      </c>
      <c r="H74" s="127">
        <v>0</v>
      </c>
      <c r="I74" s="128">
        <f t="shared" si="0"/>
        <v>0</v>
      </c>
      <c r="J74" s="118" t="s">
        <v>890</v>
      </c>
    </row>
    <row r="75" spans="1:10" s="129" customFormat="1" ht="32.25" thickBot="1" x14ac:dyDescent="0.3">
      <c r="A75" s="140" t="s">
        <v>62</v>
      </c>
      <c r="B75" s="136">
        <f>SUM(B76:B77)</f>
        <v>4</v>
      </c>
      <c r="C75" s="136">
        <f>SUM(C76:C77)</f>
        <v>4</v>
      </c>
      <c r="D75" s="214">
        <f>SUM(D76:D77)</f>
        <v>4</v>
      </c>
      <c r="E75" s="137">
        <f>(D75/B75)</f>
        <v>1</v>
      </c>
      <c r="F75" s="136" t="str">
        <f>IF(E75&gt;=0.5,"Đạt","Không đạt")</f>
        <v>Đạt</v>
      </c>
      <c r="G75" s="214">
        <f>SUM(G76:G77)</f>
        <v>4</v>
      </c>
      <c r="H75" s="214">
        <f>SUM(H76:H77)</f>
        <v>4</v>
      </c>
      <c r="I75" s="138">
        <f t="shared" si="0"/>
        <v>1</v>
      </c>
      <c r="J75" s="136" t="str">
        <f>IF(I75&gt;=0.5,"Đạt","Không đạt")</f>
        <v>Đạt</v>
      </c>
    </row>
    <row r="76" spans="1:10" ht="48.75" thickBot="1" x14ac:dyDescent="0.3">
      <c r="A76" s="121" t="s">
        <v>55</v>
      </c>
      <c r="B76" s="154">
        <v>2</v>
      </c>
      <c r="C76" s="126">
        <v>2</v>
      </c>
      <c r="D76" s="148">
        <v>2</v>
      </c>
      <c r="E76" s="156">
        <f t="shared" ref="E76:E77" si="15">(D76/B76)</f>
        <v>1</v>
      </c>
      <c r="F76" s="163" t="s">
        <v>509</v>
      </c>
      <c r="G76" s="166">
        <v>2</v>
      </c>
      <c r="H76" s="127">
        <v>2</v>
      </c>
      <c r="I76" s="128">
        <f t="shared" si="0"/>
        <v>1</v>
      </c>
      <c r="J76" s="118" t="s">
        <v>891</v>
      </c>
    </row>
    <row r="77" spans="1:10" ht="36.75" thickBot="1" x14ac:dyDescent="0.3">
      <c r="A77" s="121" t="s">
        <v>56</v>
      </c>
      <c r="B77" s="154">
        <v>2</v>
      </c>
      <c r="C77" s="126">
        <v>2</v>
      </c>
      <c r="D77" s="148">
        <v>2</v>
      </c>
      <c r="E77" s="156">
        <f t="shared" si="15"/>
        <v>1</v>
      </c>
      <c r="F77" s="163" t="s">
        <v>510</v>
      </c>
      <c r="G77" s="166">
        <v>2</v>
      </c>
      <c r="H77" s="127">
        <v>2</v>
      </c>
      <c r="I77" s="128">
        <f t="shared" si="0"/>
        <v>1</v>
      </c>
      <c r="J77" s="118" t="s">
        <v>560</v>
      </c>
    </row>
    <row r="78" spans="1:10" ht="16.5" thickBot="1" x14ac:dyDescent="0.3">
      <c r="A78" s="122" t="s">
        <v>57</v>
      </c>
      <c r="B78" s="153">
        <f>SUM(B16,B30,B66)</f>
        <v>88</v>
      </c>
      <c r="C78" s="117">
        <f>SUM(C16,C30,C66)</f>
        <v>88</v>
      </c>
      <c r="D78" s="124">
        <f>SUM(D16,D30,D66)</f>
        <v>80</v>
      </c>
      <c r="E78" s="164">
        <f>(D78/B78)</f>
        <v>0.90909090909090906</v>
      </c>
      <c r="F78" s="115"/>
      <c r="G78" s="165">
        <f>SUM(G16,G30,G66)</f>
        <v>78</v>
      </c>
      <c r="H78" s="124">
        <f>SUM(H16,H30,H66)</f>
        <v>78</v>
      </c>
      <c r="I78" s="164">
        <f t="shared" si="0"/>
        <v>0.88636363636363635</v>
      </c>
      <c r="J78" s="115"/>
    </row>
    <row r="79" spans="1:10" ht="16.5" thickBot="1" x14ac:dyDescent="0.3">
      <c r="A79" s="122" t="s">
        <v>58</v>
      </c>
      <c r="B79" s="153">
        <v>100</v>
      </c>
      <c r="C79" s="117">
        <f>(C78*B79)/B78</f>
        <v>100</v>
      </c>
      <c r="D79" s="125">
        <f>(D78*B79)/B78</f>
        <v>90.909090909090907</v>
      </c>
      <c r="E79" s="164">
        <f>(D79/B79)</f>
        <v>0.90909090909090906</v>
      </c>
      <c r="F79" s="115"/>
      <c r="G79" s="167">
        <f>(G78/B78)*100</f>
        <v>88.63636363636364</v>
      </c>
      <c r="H79" s="125">
        <f>(H78*B79)/B78</f>
        <v>88.63636363636364</v>
      </c>
      <c r="I79" s="164">
        <f t="shared" si="0"/>
        <v>0.88636363636363635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0" t="s">
        <v>1142</v>
      </c>
      <c r="B86" s="390"/>
      <c r="C86" s="390"/>
      <c r="D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6:M89"/>
  <sheetViews>
    <sheetView topLeftCell="A76" zoomScale="115" zoomScaleNormal="115" workbookViewId="0">
      <selection activeCell="F88" sqref="F88"/>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906</v>
      </c>
      <c r="B8" s="383"/>
      <c r="C8" s="383"/>
      <c r="D8" s="383"/>
      <c r="E8" s="383"/>
      <c r="F8" s="383"/>
      <c r="G8" s="383"/>
      <c r="H8" s="383"/>
      <c r="I8" s="383"/>
      <c r="J8" s="383"/>
      <c r="K8" s="383"/>
    </row>
    <row r="9" spans="1:13" ht="16.5" x14ac:dyDescent="0.25">
      <c r="A9" s="383" t="s">
        <v>188</v>
      </c>
      <c r="B9" s="383"/>
      <c r="C9" s="383"/>
      <c r="D9" s="383"/>
      <c r="E9" s="383"/>
      <c r="F9" s="383"/>
      <c r="G9" s="383"/>
      <c r="H9" s="383"/>
      <c r="I9" s="383"/>
      <c r="J9" s="383"/>
      <c r="K9" s="383"/>
    </row>
    <row r="10" spans="1:13" ht="16.5" x14ac:dyDescent="0.25">
      <c r="A10" s="383" t="s">
        <v>189</v>
      </c>
      <c r="B10" s="383"/>
      <c r="C10" s="383"/>
      <c r="D10" s="383"/>
      <c r="E10" s="383"/>
      <c r="F10" s="383"/>
      <c r="G10" s="383"/>
      <c r="H10" s="383"/>
      <c r="I10" s="383"/>
      <c r="J10" s="383"/>
      <c r="K10" s="383"/>
    </row>
    <row r="11" spans="1:13" ht="20.45" customHeight="1" x14ac:dyDescent="0.25">
      <c r="A11" s="383" t="s">
        <v>190</v>
      </c>
      <c r="B11" s="383"/>
      <c r="C11" s="383"/>
      <c r="D11" s="383"/>
      <c r="E11" s="383"/>
      <c r="F11" s="383"/>
      <c r="G11" s="383"/>
      <c r="H11" s="383"/>
      <c r="I11" s="383"/>
      <c r="J11" s="383"/>
      <c r="K11" s="383"/>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13</v>
      </c>
      <c r="H16" s="133">
        <f>SUM(H17,H24,H27)</f>
        <v>13</v>
      </c>
      <c r="I16" s="134">
        <f t="shared" ref="I16:I79" si="0">(H16/B16)</f>
        <v>0.65</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69" t="s">
        <v>169</v>
      </c>
      <c r="G18" s="166">
        <v>2</v>
      </c>
      <c r="H18" s="127">
        <v>2</v>
      </c>
      <c r="I18" s="128">
        <f t="shared" si="0"/>
        <v>1</v>
      </c>
      <c r="J18" s="183" t="s">
        <v>910</v>
      </c>
    </row>
    <row r="19" spans="1:10" ht="36.75" thickBot="1" x14ac:dyDescent="0.3">
      <c r="A19" s="118" t="s">
        <v>7</v>
      </c>
      <c r="B19" s="154">
        <v>2</v>
      </c>
      <c r="C19" s="115">
        <v>2</v>
      </c>
      <c r="D19" s="148">
        <v>2</v>
      </c>
      <c r="E19" s="156">
        <f t="shared" ref="E19:E23" si="1">(D19/B19)</f>
        <v>1</v>
      </c>
      <c r="F19" s="183" t="s">
        <v>170</v>
      </c>
      <c r="G19" s="166">
        <v>2</v>
      </c>
      <c r="H19" s="127">
        <v>2</v>
      </c>
      <c r="I19" s="128">
        <f t="shared" si="0"/>
        <v>1</v>
      </c>
      <c r="J19" s="118" t="s">
        <v>517</v>
      </c>
    </row>
    <row r="20" spans="1:10" ht="36.75" thickBot="1" x14ac:dyDescent="0.3">
      <c r="A20" s="118" t="s">
        <v>8</v>
      </c>
      <c r="B20" s="154">
        <v>2</v>
      </c>
      <c r="C20" s="115">
        <v>2</v>
      </c>
      <c r="D20" s="148">
        <v>2</v>
      </c>
      <c r="E20" s="156">
        <f t="shared" si="1"/>
        <v>1</v>
      </c>
      <c r="F20" s="183" t="s">
        <v>170</v>
      </c>
      <c r="G20" s="166">
        <v>2</v>
      </c>
      <c r="H20" s="127">
        <v>2</v>
      </c>
      <c r="I20" s="128">
        <f t="shared" si="0"/>
        <v>1</v>
      </c>
      <c r="J20" s="118" t="s">
        <v>517</v>
      </c>
    </row>
    <row r="21" spans="1:10" ht="60.75" thickBot="1" x14ac:dyDescent="0.3">
      <c r="A21" s="118" t="s">
        <v>9</v>
      </c>
      <c r="B21" s="154">
        <v>2</v>
      </c>
      <c r="C21" s="115">
        <v>2</v>
      </c>
      <c r="D21" s="148">
        <v>2</v>
      </c>
      <c r="E21" s="156">
        <f t="shared" si="1"/>
        <v>1</v>
      </c>
      <c r="F21" s="183" t="s">
        <v>170</v>
      </c>
      <c r="G21" s="166">
        <v>2</v>
      </c>
      <c r="H21" s="127">
        <v>2</v>
      </c>
      <c r="I21" s="128">
        <f t="shared" si="0"/>
        <v>1</v>
      </c>
      <c r="J21" s="118" t="s">
        <v>518</v>
      </c>
    </row>
    <row r="22" spans="1:10" ht="36.75" thickBot="1" x14ac:dyDescent="0.3">
      <c r="A22" s="118" t="s">
        <v>10</v>
      </c>
      <c r="B22" s="154">
        <v>2</v>
      </c>
      <c r="C22" s="115">
        <v>2</v>
      </c>
      <c r="D22" s="148">
        <v>2</v>
      </c>
      <c r="E22" s="156">
        <f t="shared" si="1"/>
        <v>1</v>
      </c>
      <c r="F22" s="183" t="s">
        <v>170</v>
      </c>
      <c r="G22" s="166">
        <v>2</v>
      </c>
      <c r="H22" s="127">
        <v>2</v>
      </c>
      <c r="I22" s="128">
        <f t="shared" si="0"/>
        <v>1</v>
      </c>
      <c r="J22" s="118" t="s">
        <v>519</v>
      </c>
    </row>
    <row r="23" spans="1:10" ht="48.75" thickBot="1" x14ac:dyDescent="0.3">
      <c r="A23" s="118" t="s">
        <v>11</v>
      </c>
      <c r="B23" s="154">
        <v>2</v>
      </c>
      <c r="C23" s="115">
        <v>2</v>
      </c>
      <c r="D23" s="148">
        <v>2</v>
      </c>
      <c r="E23" s="156">
        <f t="shared" si="1"/>
        <v>1</v>
      </c>
      <c r="F23" s="183" t="s">
        <v>170</v>
      </c>
      <c r="G23" s="166">
        <v>0</v>
      </c>
      <c r="H23" s="127">
        <v>0</v>
      </c>
      <c r="I23" s="128">
        <f t="shared" si="0"/>
        <v>0</v>
      </c>
      <c r="J23" s="118" t="s">
        <v>907</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1</v>
      </c>
      <c r="H24" s="136">
        <f>SUM(H25:H26)</f>
        <v>1</v>
      </c>
      <c r="I24" s="138">
        <f>(H24/B24)</f>
        <v>0.25</v>
      </c>
      <c r="J24" s="157" t="str">
        <f>IF(I24&gt;=0.5,"Đạt","Không đạt")</f>
        <v>Không đạt</v>
      </c>
    </row>
    <row r="25" spans="1:10" ht="264.75" thickBot="1" x14ac:dyDescent="0.3">
      <c r="A25" s="118" t="s">
        <v>70</v>
      </c>
      <c r="B25" s="155">
        <v>2</v>
      </c>
      <c r="C25" s="119">
        <v>2</v>
      </c>
      <c r="D25" s="148">
        <v>1</v>
      </c>
      <c r="E25" s="156">
        <f t="shared" ref="E25:E26" si="2">(D25/B25)</f>
        <v>0.5</v>
      </c>
      <c r="F25" s="182" t="s">
        <v>171</v>
      </c>
      <c r="G25" s="166">
        <v>0</v>
      </c>
      <c r="H25" s="127">
        <v>0</v>
      </c>
      <c r="I25" s="128">
        <f t="shared" si="0"/>
        <v>0</v>
      </c>
      <c r="J25" s="118" t="s">
        <v>908</v>
      </c>
    </row>
    <row r="26" spans="1:10" ht="64.5" thickBot="1" x14ac:dyDescent="0.3">
      <c r="A26" s="116" t="s">
        <v>13</v>
      </c>
      <c r="B26" s="154">
        <v>2</v>
      </c>
      <c r="C26" s="115">
        <v>2</v>
      </c>
      <c r="D26" s="148">
        <v>2</v>
      </c>
      <c r="E26" s="156">
        <f t="shared" si="2"/>
        <v>1</v>
      </c>
      <c r="F26" s="163"/>
      <c r="G26" s="166">
        <v>1</v>
      </c>
      <c r="H26" s="127">
        <v>1</v>
      </c>
      <c r="I26" s="128">
        <f t="shared" si="0"/>
        <v>0.5</v>
      </c>
      <c r="J26" s="118" t="s">
        <v>566</v>
      </c>
    </row>
    <row r="27" spans="1:10" s="129" customFormat="1" ht="32.25" thickBot="1" x14ac:dyDescent="0.3">
      <c r="A27" s="135" t="s">
        <v>14</v>
      </c>
      <c r="B27" s="136">
        <f>SUM(B28:B29)</f>
        <v>4</v>
      </c>
      <c r="C27" s="136">
        <f>SUM(C28:C29)</f>
        <v>4</v>
      </c>
      <c r="D27" s="136">
        <f>SUM(D28:D29)</f>
        <v>3</v>
      </c>
      <c r="E27" s="137">
        <f>(D27/B27)</f>
        <v>0.75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1</v>
      </c>
      <c r="E28" s="156">
        <f t="shared" ref="E28:E29" si="3">(D28/B28)</f>
        <v>0.5</v>
      </c>
      <c r="F28" s="163"/>
      <c r="G28" s="166">
        <v>0</v>
      </c>
      <c r="H28" s="127">
        <v>0</v>
      </c>
      <c r="I28" s="128">
        <f t="shared" si="0"/>
        <v>0</v>
      </c>
      <c r="J28" s="118" t="s">
        <v>567</v>
      </c>
    </row>
    <row r="29" spans="1:10" ht="40.5" thickBot="1" x14ac:dyDescent="0.3">
      <c r="A29" s="116" t="s">
        <v>16</v>
      </c>
      <c r="B29" s="154">
        <v>2</v>
      </c>
      <c r="C29" s="115">
        <v>2</v>
      </c>
      <c r="D29" s="148">
        <v>2</v>
      </c>
      <c r="E29" s="156">
        <f t="shared" si="3"/>
        <v>1</v>
      </c>
      <c r="F29" s="163" t="s">
        <v>172</v>
      </c>
      <c r="G29" s="166">
        <v>2</v>
      </c>
      <c r="H29" s="127">
        <v>2</v>
      </c>
      <c r="I29" s="128">
        <f t="shared" si="0"/>
        <v>1</v>
      </c>
      <c r="J29" s="118" t="s">
        <v>568</v>
      </c>
    </row>
    <row r="30" spans="1:10" s="129" customFormat="1" ht="32.25" thickBot="1" x14ac:dyDescent="0.3">
      <c r="A30" s="132" t="s">
        <v>17</v>
      </c>
      <c r="B30" s="133">
        <f>SUM(B31,B34,B41,B46,B49,B52,B55,B60,B63)</f>
        <v>52</v>
      </c>
      <c r="C30" s="133">
        <f>SUM(C31,C34,C41,C46,C49,C52,C55,C60,C63)</f>
        <v>52</v>
      </c>
      <c r="D30" s="133">
        <f>SUM(D31,D34,D41,D46,D49,D52,D55,D60,D63)</f>
        <v>48</v>
      </c>
      <c r="E30" s="134">
        <f>(D30/B30)</f>
        <v>0.92307692307692313</v>
      </c>
      <c r="F30" s="152" t="str">
        <f>IF(E30&gt;=0.5,"Đạt","Không đạt")</f>
        <v>Đạt</v>
      </c>
      <c r="G30" s="133">
        <f>SUM(G31,G34,G41,G46,G49,G52,G55,G60,G63)</f>
        <v>43</v>
      </c>
      <c r="H30" s="133">
        <f>SUM(H31,H34,H41,H46,H49,H52,H55,H60,H63)</f>
        <v>43</v>
      </c>
      <c r="I30" s="134">
        <f t="shared" si="0"/>
        <v>0.82692307692307687</v>
      </c>
      <c r="J30" s="159" t="str">
        <f>IF(I30&gt;=0.5,"Đạt","Không đạt")</f>
        <v>Đạt</v>
      </c>
    </row>
    <row r="31" spans="1:10" s="129" customFormat="1" ht="48" thickBot="1" x14ac:dyDescent="0.3">
      <c r="A31" s="135" t="s">
        <v>18</v>
      </c>
      <c r="B31" s="136">
        <f>SUM(B32:B33)</f>
        <v>4</v>
      </c>
      <c r="C31" s="136">
        <f>SUM(C32:C33)</f>
        <v>4</v>
      </c>
      <c r="D31" s="136">
        <f>SUM(D32:D33)</f>
        <v>3</v>
      </c>
      <c r="E31" s="137">
        <f>(D31/B31)</f>
        <v>0.75</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1</v>
      </c>
      <c r="E32" s="156">
        <f t="shared" ref="E32:E33" si="4">(D32/B32)</f>
        <v>0.5</v>
      </c>
      <c r="F32" s="106"/>
      <c r="G32" s="166">
        <v>2</v>
      </c>
      <c r="H32" s="127">
        <v>2</v>
      </c>
      <c r="I32" s="128">
        <f t="shared" si="0"/>
        <v>1</v>
      </c>
      <c r="J32" s="118" t="s">
        <v>909</v>
      </c>
    </row>
    <row r="33" spans="1:10" ht="28.5" thickBot="1" x14ac:dyDescent="0.3">
      <c r="A33" s="118" t="s">
        <v>20</v>
      </c>
      <c r="B33" s="154">
        <v>2</v>
      </c>
      <c r="C33" s="115">
        <v>2</v>
      </c>
      <c r="D33" s="148">
        <v>2</v>
      </c>
      <c r="E33" s="156">
        <f t="shared" si="4"/>
        <v>1</v>
      </c>
      <c r="F33" s="163" t="s">
        <v>173</v>
      </c>
      <c r="G33" s="166">
        <v>2</v>
      </c>
      <c r="H33" s="127">
        <v>2</v>
      </c>
      <c r="I33" s="128">
        <f t="shared" si="0"/>
        <v>1</v>
      </c>
      <c r="J33" s="226" t="s">
        <v>911</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11</v>
      </c>
      <c r="H34" s="136">
        <f>SUM(H35:H40)</f>
        <v>11</v>
      </c>
      <c r="I34" s="138">
        <f t="shared" si="0"/>
        <v>0.91666666666666663</v>
      </c>
      <c r="J34" s="160" t="str">
        <f>IF(I34&gt;=0.5,"Đạt","Không đạt")</f>
        <v>Đạt</v>
      </c>
    </row>
    <row r="35" spans="1:10" ht="51.75" thickBot="1" x14ac:dyDescent="0.3">
      <c r="A35" s="120" t="s">
        <v>22</v>
      </c>
      <c r="B35" s="154">
        <v>2</v>
      </c>
      <c r="C35" s="115">
        <v>2</v>
      </c>
      <c r="D35" s="148">
        <v>2</v>
      </c>
      <c r="E35" s="156">
        <f t="shared" ref="E35:E40" si="5">(D35/B35)</f>
        <v>1</v>
      </c>
      <c r="F35" s="179" t="s">
        <v>174</v>
      </c>
      <c r="G35" s="166">
        <v>2</v>
      </c>
      <c r="H35" s="127">
        <v>2</v>
      </c>
      <c r="I35" s="128">
        <f t="shared" si="0"/>
        <v>1</v>
      </c>
      <c r="J35" s="118" t="s">
        <v>94</v>
      </c>
    </row>
    <row r="36" spans="1:10" ht="36.75" thickBot="1" x14ac:dyDescent="0.3">
      <c r="A36" s="118" t="s">
        <v>23</v>
      </c>
      <c r="B36" s="154">
        <v>2</v>
      </c>
      <c r="C36" s="115">
        <v>2</v>
      </c>
      <c r="D36" s="148">
        <v>2</v>
      </c>
      <c r="E36" s="156">
        <f t="shared" si="5"/>
        <v>1</v>
      </c>
      <c r="F36" s="179" t="s">
        <v>175</v>
      </c>
      <c r="G36" s="166">
        <v>2</v>
      </c>
      <c r="H36" s="127">
        <v>2</v>
      </c>
      <c r="I36" s="128">
        <f t="shared" si="0"/>
        <v>1</v>
      </c>
      <c r="J36" s="118" t="s">
        <v>95</v>
      </c>
    </row>
    <row r="37" spans="1:10" ht="48.75" thickBot="1" x14ac:dyDescent="0.3">
      <c r="A37" s="118" t="s">
        <v>24</v>
      </c>
      <c r="B37" s="154">
        <v>2</v>
      </c>
      <c r="C37" s="115">
        <v>2</v>
      </c>
      <c r="D37" s="148">
        <v>2</v>
      </c>
      <c r="E37" s="156">
        <f t="shared" si="5"/>
        <v>1</v>
      </c>
      <c r="F37" s="179" t="s">
        <v>176</v>
      </c>
      <c r="G37" s="166">
        <v>2</v>
      </c>
      <c r="H37" s="127">
        <v>2</v>
      </c>
      <c r="I37" s="128">
        <f t="shared" si="0"/>
        <v>1</v>
      </c>
      <c r="J37" s="118" t="s">
        <v>152</v>
      </c>
    </row>
    <row r="38" spans="1:10" ht="36.75" thickBot="1" x14ac:dyDescent="0.3">
      <c r="A38" s="118" t="s">
        <v>25</v>
      </c>
      <c r="B38" s="154">
        <v>2</v>
      </c>
      <c r="C38" s="115">
        <v>2</v>
      </c>
      <c r="D38" s="148">
        <v>2</v>
      </c>
      <c r="E38" s="156">
        <f t="shared" si="5"/>
        <v>1</v>
      </c>
      <c r="F38" s="179" t="s">
        <v>177</v>
      </c>
      <c r="G38" s="166">
        <v>2</v>
      </c>
      <c r="H38" s="127">
        <v>2</v>
      </c>
      <c r="I38" s="128">
        <f t="shared" si="0"/>
        <v>1</v>
      </c>
      <c r="J38" s="118" t="s">
        <v>469</v>
      </c>
    </row>
    <row r="39" spans="1:10" ht="24.75" thickBot="1" x14ac:dyDescent="0.3">
      <c r="A39" s="118" t="s">
        <v>26</v>
      </c>
      <c r="B39" s="154">
        <v>2</v>
      </c>
      <c r="C39" s="115">
        <v>2</v>
      </c>
      <c r="D39" s="148">
        <v>2</v>
      </c>
      <c r="E39" s="156">
        <f t="shared" si="5"/>
        <v>1</v>
      </c>
      <c r="F39" s="179" t="s">
        <v>178</v>
      </c>
      <c r="G39" s="166">
        <v>2</v>
      </c>
      <c r="H39" s="127">
        <v>2</v>
      </c>
      <c r="I39" s="128">
        <f t="shared" si="0"/>
        <v>1</v>
      </c>
      <c r="J39" s="227" t="s">
        <v>1083</v>
      </c>
    </row>
    <row r="40" spans="1:10" ht="60.75" thickBot="1" x14ac:dyDescent="0.3">
      <c r="A40" s="118" t="s">
        <v>27</v>
      </c>
      <c r="B40" s="154">
        <v>2</v>
      </c>
      <c r="C40" s="115">
        <v>2</v>
      </c>
      <c r="D40" s="148">
        <v>2</v>
      </c>
      <c r="E40" s="156">
        <f t="shared" si="5"/>
        <v>1</v>
      </c>
      <c r="F40" s="115"/>
      <c r="G40" s="166">
        <v>1</v>
      </c>
      <c r="H40" s="127">
        <v>1</v>
      </c>
      <c r="I40" s="128">
        <f t="shared" si="0"/>
        <v>0.5</v>
      </c>
      <c r="J40" s="118" t="s">
        <v>922</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82" t="s">
        <v>179</v>
      </c>
      <c r="G42" s="166">
        <v>2</v>
      </c>
      <c r="H42" s="127">
        <v>2</v>
      </c>
      <c r="I42" s="128">
        <f t="shared" si="0"/>
        <v>1</v>
      </c>
      <c r="J42" s="118" t="s">
        <v>512</v>
      </c>
    </row>
    <row r="43" spans="1:10" ht="36.75" thickBot="1" x14ac:dyDescent="0.3">
      <c r="A43" s="118" t="s">
        <v>30</v>
      </c>
      <c r="B43" s="154">
        <v>2</v>
      </c>
      <c r="C43" s="115">
        <v>2</v>
      </c>
      <c r="D43" s="148">
        <v>2</v>
      </c>
      <c r="E43" s="156">
        <f t="shared" si="6"/>
        <v>1</v>
      </c>
      <c r="F43" s="179" t="s">
        <v>180</v>
      </c>
      <c r="G43" s="166">
        <v>2</v>
      </c>
      <c r="H43" s="127">
        <v>2</v>
      </c>
      <c r="I43" s="128">
        <f t="shared" si="0"/>
        <v>1</v>
      </c>
      <c r="J43" s="118" t="s">
        <v>525</v>
      </c>
    </row>
    <row r="44" spans="1:10" ht="48.75" thickBot="1" x14ac:dyDescent="0.3">
      <c r="A44" s="118" t="s">
        <v>31</v>
      </c>
      <c r="B44" s="154">
        <v>2</v>
      </c>
      <c r="C44" s="115">
        <v>2</v>
      </c>
      <c r="D44" s="148">
        <v>2</v>
      </c>
      <c r="E44" s="156">
        <f t="shared" si="6"/>
        <v>1</v>
      </c>
      <c r="F44" s="182" t="s">
        <v>181</v>
      </c>
      <c r="G44" s="166">
        <v>2</v>
      </c>
      <c r="H44" s="127">
        <v>2</v>
      </c>
      <c r="I44" s="128">
        <f t="shared" si="0"/>
        <v>1</v>
      </c>
      <c r="J44" s="118" t="s">
        <v>102</v>
      </c>
    </row>
    <row r="45" spans="1:10" ht="48.75" thickBot="1" x14ac:dyDescent="0.3">
      <c r="A45" s="118" t="s">
        <v>32</v>
      </c>
      <c r="B45" s="154">
        <v>2</v>
      </c>
      <c r="C45" s="115">
        <v>2</v>
      </c>
      <c r="D45" s="148">
        <v>2</v>
      </c>
      <c r="E45" s="156">
        <f t="shared" si="6"/>
        <v>1</v>
      </c>
      <c r="F45" s="179" t="s">
        <v>182</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79" t="s">
        <v>158</v>
      </c>
      <c r="G47" s="166">
        <v>2</v>
      </c>
      <c r="H47" s="127">
        <v>2</v>
      </c>
      <c r="I47" s="128">
        <f t="shared" si="0"/>
        <v>1</v>
      </c>
      <c r="J47" s="179" t="s">
        <v>513</v>
      </c>
    </row>
    <row r="48" spans="1:10" ht="60.75" thickBot="1" x14ac:dyDescent="0.3">
      <c r="A48" s="118" t="s">
        <v>34</v>
      </c>
      <c r="B48" s="154">
        <v>2</v>
      </c>
      <c r="C48" s="115">
        <v>2</v>
      </c>
      <c r="D48" s="148">
        <v>2</v>
      </c>
      <c r="E48" s="156">
        <f t="shared" si="7"/>
        <v>1</v>
      </c>
      <c r="F48" s="182"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88" t="s">
        <v>159</v>
      </c>
      <c r="G50" s="166">
        <v>2</v>
      </c>
      <c r="H50" s="127">
        <v>2</v>
      </c>
      <c r="I50" s="128">
        <f t="shared" si="0"/>
        <v>1</v>
      </c>
      <c r="J50" s="118" t="s">
        <v>159</v>
      </c>
    </row>
    <row r="51" spans="1:10" ht="28.5" thickBot="1" x14ac:dyDescent="0.3">
      <c r="A51" s="116" t="s">
        <v>36</v>
      </c>
      <c r="B51" s="154">
        <v>2</v>
      </c>
      <c r="C51" s="115">
        <v>2</v>
      </c>
      <c r="D51" s="148">
        <v>1</v>
      </c>
      <c r="E51" s="156">
        <f t="shared" si="8"/>
        <v>0.5</v>
      </c>
      <c r="F51" s="185" t="s">
        <v>160</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2</v>
      </c>
      <c r="E53" s="156">
        <f t="shared" ref="E53:E54" si="9">(D53/B53)</f>
        <v>1</v>
      </c>
      <c r="F53" s="179" t="s">
        <v>106</v>
      </c>
      <c r="G53" s="166">
        <v>0</v>
      </c>
      <c r="H53" s="127">
        <v>0</v>
      </c>
      <c r="I53" s="128">
        <f t="shared" si="0"/>
        <v>0</v>
      </c>
      <c r="J53" s="227" t="s">
        <v>527</v>
      </c>
    </row>
    <row r="54" spans="1:10" ht="60.75" thickBot="1" x14ac:dyDescent="0.3">
      <c r="A54" s="118" t="s">
        <v>38</v>
      </c>
      <c r="B54" s="154">
        <v>2</v>
      </c>
      <c r="C54" s="115">
        <v>2</v>
      </c>
      <c r="D54" s="148">
        <v>2</v>
      </c>
      <c r="E54" s="156">
        <f t="shared" si="9"/>
        <v>1</v>
      </c>
      <c r="F54" s="179" t="s">
        <v>106</v>
      </c>
      <c r="G54" s="166">
        <v>0</v>
      </c>
      <c r="H54" s="127">
        <v>0</v>
      </c>
      <c r="I54" s="128">
        <f t="shared" si="0"/>
        <v>0</v>
      </c>
      <c r="J54" s="227" t="s">
        <v>528</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48.75" thickBot="1" x14ac:dyDescent="0.3">
      <c r="A56" s="118" t="s">
        <v>39</v>
      </c>
      <c r="B56" s="154">
        <v>2</v>
      </c>
      <c r="C56" s="115">
        <v>2</v>
      </c>
      <c r="D56" s="148">
        <v>2</v>
      </c>
      <c r="E56" s="156">
        <f t="shared" ref="E56:E59" si="10">(D56/B56)</f>
        <v>1</v>
      </c>
      <c r="F56" s="179" t="s">
        <v>161</v>
      </c>
      <c r="G56" s="166">
        <v>1</v>
      </c>
      <c r="H56" s="127">
        <v>1</v>
      </c>
      <c r="I56" s="128">
        <f t="shared" si="0"/>
        <v>0.5</v>
      </c>
      <c r="J56" s="118" t="s">
        <v>900</v>
      </c>
    </row>
    <row r="57" spans="1:10" ht="60.75" thickBot="1" x14ac:dyDescent="0.3">
      <c r="A57" s="118" t="s">
        <v>40</v>
      </c>
      <c r="B57" s="154">
        <v>2</v>
      </c>
      <c r="C57" s="115">
        <v>2</v>
      </c>
      <c r="D57" s="148">
        <v>2</v>
      </c>
      <c r="E57" s="156">
        <f t="shared" si="10"/>
        <v>1</v>
      </c>
      <c r="F57" s="179" t="s">
        <v>161</v>
      </c>
      <c r="G57" s="166">
        <v>2</v>
      </c>
      <c r="H57" s="127">
        <v>2</v>
      </c>
      <c r="I57" s="128">
        <f t="shared" si="0"/>
        <v>1</v>
      </c>
      <c r="J57" s="118" t="s">
        <v>529</v>
      </c>
    </row>
    <row r="58" spans="1:10" ht="36.75" thickBot="1" x14ac:dyDescent="0.3">
      <c r="A58" s="118" t="s">
        <v>41</v>
      </c>
      <c r="B58" s="154">
        <v>2</v>
      </c>
      <c r="C58" s="115">
        <v>2</v>
      </c>
      <c r="D58" s="148">
        <v>2</v>
      </c>
      <c r="E58" s="156">
        <f t="shared" si="10"/>
        <v>1</v>
      </c>
      <c r="F58" s="179" t="s">
        <v>161</v>
      </c>
      <c r="G58" s="166">
        <v>2</v>
      </c>
      <c r="H58" s="127">
        <v>2</v>
      </c>
      <c r="I58" s="128">
        <f t="shared" si="0"/>
        <v>1</v>
      </c>
      <c r="J58" s="118" t="s">
        <v>529</v>
      </c>
    </row>
    <row r="59" spans="1:10" ht="48.75" thickBot="1" x14ac:dyDescent="0.3">
      <c r="A59" s="118" t="s">
        <v>42</v>
      </c>
      <c r="B59" s="154">
        <v>2</v>
      </c>
      <c r="C59" s="115">
        <v>2</v>
      </c>
      <c r="D59" s="148">
        <v>2</v>
      </c>
      <c r="E59" s="156">
        <f t="shared" si="10"/>
        <v>1</v>
      </c>
      <c r="F59" s="115"/>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3</v>
      </c>
      <c r="H60" s="136">
        <f>SUM(H61:H62)</f>
        <v>3</v>
      </c>
      <c r="I60" s="138">
        <f t="shared" si="0"/>
        <v>0.75</v>
      </c>
      <c r="J60" s="136" t="str">
        <f>IF(I60&gt;=0.5,"Đạt","Không đạt")</f>
        <v>Đạt</v>
      </c>
    </row>
    <row r="61" spans="1:10" ht="48.75" thickBot="1" x14ac:dyDescent="0.3">
      <c r="A61" s="118" t="s">
        <v>43</v>
      </c>
      <c r="B61" s="154">
        <v>2</v>
      </c>
      <c r="C61" s="126">
        <v>2</v>
      </c>
      <c r="D61" s="148">
        <v>2</v>
      </c>
      <c r="E61" s="156">
        <f t="shared" ref="E61:E62" si="11">(D61/B61)</f>
        <v>1</v>
      </c>
      <c r="F61" s="173" t="s">
        <v>183</v>
      </c>
      <c r="G61" s="166">
        <v>2</v>
      </c>
      <c r="H61" s="127">
        <v>2</v>
      </c>
      <c r="I61" s="128">
        <f t="shared" si="0"/>
        <v>1</v>
      </c>
      <c r="J61" s="118" t="s">
        <v>112</v>
      </c>
    </row>
    <row r="62" spans="1:10" ht="36.75" thickBot="1" x14ac:dyDescent="0.3">
      <c r="A62" s="118" t="s">
        <v>44</v>
      </c>
      <c r="B62" s="154">
        <v>2</v>
      </c>
      <c r="C62" s="126">
        <v>2</v>
      </c>
      <c r="D62" s="148">
        <v>2</v>
      </c>
      <c r="E62" s="156">
        <f t="shared" si="11"/>
        <v>1</v>
      </c>
      <c r="F62" s="186" t="s">
        <v>163</v>
      </c>
      <c r="G62" s="166">
        <v>1</v>
      </c>
      <c r="H62" s="127">
        <v>1</v>
      </c>
      <c r="I62" s="128">
        <f t="shared" si="0"/>
        <v>0.5</v>
      </c>
      <c r="J62" s="118" t="s">
        <v>901</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79" t="s">
        <v>164</v>
      </c>
      <c r="G64" s="166">
        <v>2</v>
      </c>
      <c r="H64" s="127">
        <v>2</v>
      </c>
      <c r="I64" s="128">
        <f t="shared" si="0"/>
        <v>1</v>
      </c>
      <c r="J64" s="118" t="s">
        <v>902</v>
      </c>
    </row>
    <row r="65" spans="1:10" ht="108.75" thickBot="1" x14ac:dyDescent="0.3">
      <c r="A65" s="121" t="s">
        <v>46</v>
      </c>
      <c r="B65" s="154">
        <v>2</v>
      </c>
      <c r="C65" s="126">
        <v>2</v>
      </c>
      <c r="D65" s="148">
        <v>1</v>
      </c>
      <c r="E65" s="156">
        <f t="shared" si="12"/>
        <v>0.5</v>
      </c>
      <c r="F65" s="179" t="s">
        <v>184</v>
      </c>
      <c r="G65" s="166">
        <v>1</v>
      </c>
      <c r="H65" s="127">
        <v>1</v>
      </c>
      <c r="I65" s="128">
        <f t="shared" si="0"/>
        <v>0.5</v>
      </c>
      <c r="J65" s="329" t="s">
        <v>1084</v>
      </c>
    </row>
    <row r="66" spans="1:10" s="129" customFormat="1" ht="63.75" thickBot="1" x14ac:dyDescent="0.3">
      <c r="A66" s="141" t="s">
        <v>47</v>
      </c>
      <c r="B66" s="133">
        <f>SUM(B67,B72,B75)</f>
        <v>16</v>
      </c>
      <c r="C66" s="133">
        <f>SUM(C67,C72,C75)</f>
        <v>16</v>
      </c>
      <c r="D66" s="133">
        <f>SUM(D67,D72,D75)</f>
        <v>15</v>
      </c>
      <c r="E66" s="134">
        <f>(D66/B66)</f>
        <v>0.9375</v>
      </c>
      <c r="F66" s="152" t="str">
        <f>IF(E66&gt;=0.5,"Đạt","Không đạt")</f>
        <v>Đạt</v>
      </c>
      <c r="G66" s="133">
        <f>SUM(G67,G72,G75)</f>
        <v>10</v>
      </c>
      <c r="H66" s="133">
        <f>SUM(H67,H72,H75)</f>
        <v>9</v>
      </c>
      <c r="I66" s="134">
        <f t="shared" si="0"/>
        <v>0.5625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6</v>
      </c>
      <c r="H67" s="136">
        <f>SUM(H68:H71)</f>
        <v>5</v>
      </c>
      <c r="I67" s="138">
        <f t="shared" si="0"/>
        <v>0.625</v>
      </c>
      <c r="J67" s="136" t="str">
        <f>IF(I67&gt;=0.5,"Đạt","Không đạt")</f>
        <v>Đạt</v>
      </c>
    </row>
    <row r="68" spans="1:10" ht="72.75" thickBot="1" x14ac:dyDescent="0.3">
      <c r="A68" s="121" t="s">
        <v>49</v>
      </c>
      <c r="B68" s="154">
        <v>2</v>
      </c>
      <c r="C68" s="126">
        <v>2</v>
      </c>
      <c r="D68" s="148">
        <v>2</v>
      </c>
      <c r="E68" s="156">
        <f t="shared" ref="E68:E71" si="13">(D68/B68)</f>
        <v>1</v>
      </c>
      <c r="F68" s="179" t="s">
        <v>165</v>
      </c>
      <c r="G68" s="166">
        <v>2</v>
      </c>
      <c r="H68" s="127">
        <v>2</v>
      </c>
      <c r="I68" s="128">
        <f t="shared" si="0"/>
        <v>1</v>
      </c>
      <c r="J68" s="118" t="s">
        <v>531</v>
      </c>
    </row>
    <row r="69" spans="1:10" ht="25.5" thickBot="1" x14ac:dyDescent="0.3">
      <c r="A69" s="121" t="s">
        <v>50</v>
      </c>
      <c r="B69" s="154">
        <v>2</v>
      </c>
      <c r="C69" s="126">
        <v>2</v>
      </c>
      <c r="D69" s="148">
        <v>2</v>
      </c>
      <c r="E69" s="156">
        <f t="shared" si="13"/>
        <v>1</v>
      </c>
      <c r="F69" s="173" t="s">
        <v>185</v>
      </c>
      <c r="G69" s="166">
        <v>1</v>
      </c>
      <c r="H69" s="127">
        <v>0</v>
      </c>
      <c r="I69" s="128">
        <f t="shared" si="0"/>
        <v>0</v>
      </c>
      <c r="J69" s="226" t="s">
        <v>914</v>
      </c>
    </row>
    <row r="70" spans="1:10" ht="48.75" thickBot="1" x14ac:dyDescent="0.3">
      <c r="A70" s="121" t="s">
        <v>51</v>
      </c>
      <c r="B70" s="154">
        <v>2</v>
      </c>
      <c r="C70" s="126">
        <v>2</v>
      </c>
      <c r="D70" s="148">
        <v>2</v>
      </c>
      <c r="E70" s="156">
        <f t="shared" si="13"/>
        <v>1</v>
      </c>
      <c r="F70" s="179" t="s">
        <v>117</v>
      </c>
      <c r="G70" s="166">
        <v>1</v>
      </c>
      <c r="H70" s="127">
        <v>1</v>
      </c>
      <c r="I70" s="128">
        <f t="shared" si="0"/>
        <v>0.5</v>
      </c>
      <c r="J70" s="226" t="s">
        <v>836</v>
      </c>
    </row>
    <row r="71" spans="1:10" ht="72.75" thickBot="1" x14ac:dyDescent="0.3">
      <c r="A71" s="121" t="s">
        <v>52</v>
      </c>
      <c r="B71" s="154">
        <v>2</v>
      </c>
      <c r="C71" s="126">
        <v>2</v>
      </c>
      <c r="D71" s="148">
        <v>2</v>
      </c>
      <c r="E71" s="156">
        <f t="shared" si="13"/>
        <v>1</v>
      </c>
      <c r="F71" s="179" t="s">
        <v>117</v>
      </c>
      <c r="G71" s="166">
        <v>2</v>
      </c>
      <c r="H71" s="127">
        <v>2</v>
      </c>
      <c r="I71" s="128">
        <f t="shared" si="0"/>
        <v>1</v>
      </c>
      <c r="J71" s="118" t="s">
        <v>1085</v>
      </c>
    </row>
    <row r="72" spans="1:10" s="129" customFormat="1" ht="48" thickBot="1" x14ac:dyDescent="0.3">
      <c r="A72" s="140" t="s">
        <v>63</v>
      </c>
      <c r="B72" s="136">
        <f>SUM(B73:B74)</f>
        <v>4</v>
      </c>
      <c r="C72" s="136">
        <f>SUM(C73:C74)</f>
        <v>4</v>
      </c>
      <c r="D72" s="136">
        <f>SUM(D73:D74)</f>
        <v>3</v>
      </c>
      <c r="E72" s="137">
        <f>(D72/B72)</f>
        <v>0.75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79" t="s">
        <v>167</v>
      </c>
      <c r="G73" s="166">
        <v>2</v>
      </c>
      <c r="H73" s="127">
        <v>2</v>
      </c>
      <c r="I73" s="128">
        <f t="shared" si="0"/>
        <v>1</v>
      </c>
      <c r="J73" s="118" t="s">
        <v>571</v>
      </c>
    </row>
    <row r="74" spans="1:10" ht="36.75" thickBot="1" x14ac:dyDescent="0.3">
      <c r="A74" s="121" t="s">
        <v>54</v>
      </c>
      <c r="B74" s="154">
        <v>2</v>
      </c>
      <c r="C74" s="126">
        <v>2</v>
      </c>
      <c r="D74" s="148">
        <v>1</v>
      </c>
      <c r="E74" s="156">
        <f t="shared" si="14"/>
        <v>0.5</v>
      </c>
      <c r="F74" s="187"/>
      <c r="G74" s="166">
        <v>0</v>
      </c>
      <c r="H74" s="127">
        <v>0</v>
      </c>
      <c r="I74" s="128">
        <f t="shared" si="0"/>
        <v>0</v>
      </c>
      <c r="J74" s="227" t="s">
        <v>535</v>
      </c>
    </row>
    <row r="75" spans="1:10" s="129" customFormat="1" ht="32.25" thickBot="1" x14ac:dyDescent="0.3">
      <c r="A75" s="140" t="s">
        <v>62</v>
      </c>
      <c r="B75" s="136">
        <f>SUM(B76:B77)</f>
        <v>4</v>
      </c>
      <c r="C75" s="136">
        <f>SUM(C76:C77)</f>
        <v>4</v>
      </c>
      <c r="D75" s="136">
        <f>SUM(D76:D77)</f>
        <v>4</v>
      </c>
      <c r="E75" s="137">
        <f>(D75/B75)</f>
        <v>1</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73" t="s">
        <v>186</v>
      </c>
      <c r="G76" s="166">
        <v>2</v>
      </c>
      <c r="H76" s="127">
        <v>2</v>
      </c>
      <c r="I76" s="128">
        <f t="shared" si="0"/>
        <v>1</v>
      </c>
      <c r="J76" s="118" t="s">
        <v>915</v>
      </c>
    </row>
    <row r="77" spans="1:10" ht="36.75" thickBot="1" x14ac:dyDescent="0.3">
      <c r="A77" s="121" t="s">
        <v>56</v>
      </c>
      <c r="B77" s="154">
        <v>2</v>
      </c>
      <c r="C77" s="126">
        <v>2</v>
      </c>
      <c r="D77" s="148">
        <v>2</v>
      </c>
      <c r="E77" s="156">
        <f t="shared" si="15"/>
        <v>1</v>
      </c>
      <c r="F77" s="173" t="s">
        <v>187</v>
      </c>
      <c r="G77" s="166">
        <v>0</v>
      </c>
      <c r="H77" s="127">
        <v>0</v>
      </c>
      <c r="I77" s="128">
        <f t="shared" si="0"/>
        <v>0</v>
      </c>
      <c r="J77" s="227" t="s">
        <v>536</v>
      </c>
    </row>
    <row r="78" spans="1:10" ht="16.5" thickBot="1" x14ac:dyDescent="0.3">
      <c r="A78" s="122" t="s">
        <v>57</v>
      </c>
      <c r="B78" s="153">
        <f>SUM(B16,B30,B66)</f>
        <v>88</v>
      </c>
      <c r="C78" s="117">
        <f>SUM(C16,C30,C66)</f>
        <v>88</v>
      </c>
      <c r="D78" s="124">
        <f>SUM(D16,D30,D66)</f>
        <v>81</v>
      </c>
      <c r="E78" s="164">
        <f>(D78/B78)</f>
        <v>0.92045454545454541</v>
      </c>
      <c r="F78" s="115"/>
      <c r="G78" s="165">
        <f>SUM(G16,G30,G66)</f>
        <v>66</v>
      </c>
      <c r="H78" s="124">
        <f>SUM(H16,H30,H66)</f>
        <v>65</v>
      </c>
      <c r="I78" s="164">
        <f t="shared" si="0"/>
        <v>0.73863636363636365</v>
      </c>
      <c r="J78" s="115"/>
    </row>
    <row r="79" spans="1:10" ht="16.5" thickBot="1" x14ac:dyDescent="0.3">
      <c r="A79" s="122" t="s">
        <v>58</v>
      </c>
      <c r="B79" s="153">
        <v>100</v>
      </c>
      <c r="C79" s="117">
        <f>(C78*B79)/B78</f>
        <v>100</v>
      </c>
      <c r="D79" s="125">
        <f>(D78*B79)/B78</f>
        <v>92.045454545454547</v>
      </c>
      <c r="E79" s="164">
        <f>(D79/B79)</f>
        <v>0.92045454545454541</v>
      </c>
      <c r="F79" s="115"/>
      <c r="G79" s="167">
        <f>(G78/B78)*100</f>
        <v>75</v>
      </c>
      <c r="H79" s="125">
        <f>(H78*B79)/B78</f>
        <v>73.86363636363636</v>
      </c>
      <c r="I79" s="164">
        <f t="shared" si="0"/>
        <v>0.73863636363636365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1143</v>
      </c>
      <c r="B86" s="390"/>
      <c r="C86" s="390"/>
      <c r="D86" s="390"/>
      <c r="E86" s="390"/>
      <c r="I86" s="377" t="s">
        <v>80</v>
      </c>
      <c r="J86" s="378"/>
    </row>
    <row r="87" spans="1:10" ht="16.899999999999999" x14ac:dyDescent="0.3">
      <c r="B87" s="142"/>
      <c r="C87" s="142"/>
      <c r="D87" s="149"/>
      <c r="E87" s="149"/>
    </row>
    <row r="88" spans="1:10" ht="16.899999999999999" x14ac:dyDescent="0.3">
      <c r="B88" s="143"/>
      <c r="C88" s="143"/>
      <c r="D88" s="150"/>
      <c r="E88" s="150"/>
    </row>
    <row r="89" spans="1:10" ht="16.5" x14ac:dyDescent="0.25">
      <c r="B89" s="144"/>
      <c r="C89" s="144"/>
      <c r="D89" s="151"/>
      <c r="E89" s="151"/>
    </row>
  </sheetData>
  <mergeCells count="18">
    <mergeCell ref="I86:J86"/>
    <mergeCell ref="A8:K8"/>
    <mergeCell ref="A9:K9"/>
    <mergeCell ref="A10:K10"/>
    <mergeCell ref="A11:K11"/>
    <mergeCell ref="A86:E86"/>
    <mergeCell ref="A14:A15"/>
    <mergeCell ref="B14:B15"/>
    <mergeCell ref="C14:C15"/>
    <mergeCell ref="D14:F14"/>
    <mergeCell ref="G14:J14"/>
    <mergeCell ref="D80:E80"/>
    <mergeCell ref="H80:I80"/>
    <mergeCell ref="A6:J6"/>
    <mergeCell ref="A7:J7"/>
    <mergeCell ref="A12:J12"/>
    <mergeCell ref="A82:E82"/>
    <mergeCell ref="H82:J82"/>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6:M89"/>
  <sheetViews>
    <sheetView zoomScale="115" zoomScaleNormal="115" workbookViewId="0">
      <selection activeCell="A9" sqref="A9:K9"/>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1156</v>
      </c>
      <c r="B8" s="383"/>
      <c r="C8" s="383"/>
      <c r="D8" s="383"/>
      <c r="E8" s="383"/>
      <c r="F8" s="383"/>
      <c r="G8" s="383"/>
      <c r="H8" s="383"/>
      <c r="I8" s="383"/>
      <c r="J8" s="383"/>
      <c r="K8" s="383"/>
    </row>
    <row r="9" spans="1:13" ht="16.5" x14ac:dyDescent="0.25">
      <c r="A9" s="383" t="s">
        <v>208</v>
      </c>
      <c r="B9" s="383"/>
      <c r="C9" s="383"/>
      <c r="D9" s="383"/>
      <c r="E9" s="383"/>
      <c r="F9" s="383"/>
      <c r="G9" s="383"/>
      <c r="H9" s="383"/>
      <c r="I9" s="383"/>
      <c r="J9" s="383"/>
      <c r="K9" s="383"/>
    </row>
    <row r="10" spans="1:13" ht="16.5" x14ac:dyDescent="0.25">
      <c r="A10" s="383" t="s">
        <v>189</v>
      </c>
      <c r="B10" s="383"/>
      <c r="C10" s="383"/>
      <c r="D10" s="383"/>
      <c r="E10" s="383"/>
      <c r="F10" s="383"/>
      <c r="G10" s="383"/>
      <c r="H10" s="383"/>
      <c r="I10" s="383"/>
      <c r="J10" s="383"/>
      <c r="K10" s="383"/>
    </row>
    <row r="11" spans="1:13" ht="20.45" customHeight="1" x14ac:dyDescent="0.25">
      <c r="A11" s="383" t="s">
        <v>190</v>
      </c>
      <c r="B11" s="383"/>
      <c r="C11" s="383"/>
      <c r="D11" s="383"/>
      <c r="E11" s="383"/>
      <c r="F11" s="383"/>
      <c r="G11" s="383"/>
      <c r="H11" s="383"/>
      <c r="I11" s="383"/>
      <c r="J11" s="383"/>
      <c r="K11" s="383"/>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17</v>
      </c>
      <c r="E16" s="134">
        <f>(D16/B16)</f>
        <v>0.85</v>
      </c>
      <c r="F16" s="152" t="str">
        <f>IF(E16&gt;=0.5,"Đạt","Không đạt")</f>
        <v>Đạt</v>
      </c>
      <c r="G16" s="133">
        <f>SUM(G17,G24,G27)</f>
        <v>12</v>
      </c>
      <c r="H16" s="133">
        <f>SUM(H17,H24,H27)</f>
        <v>12</v>
      </c>
      <c r="I16" s="134">
        <f t="shared" ref="I16:I79" si="0">(H16/B16)</f>
        <v>0.6</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1</v>
      </c>
      <c r="E18" s="156">
        <f>(D18/B18)</f>
        <v>0.5</v>
      </c>
      <c r="F18" s="163" t="s">
        <v>191</v>
      </c>
      <c r="G18" s="166">
        <v>2</v>
      </c>
      <c r="H18" s="127">
        <v>2</v>
      </c>
      <c r="I18" s="128">
        <f t="shared" si="0"/>
        <v>1</v>
      </c>
      <c r="J18" s="183" t="s">
        <v>790</v>
      </c>
    </row>
    <row r="19" spans="1:10" ht="36.75" thickBot="1" x14ac:dyDescent="0.3">
      <c r="A19" s="118" t="s">
        <v>7</v>
      </c>
      <c r="B19" s="154">
        <v>2</v>
      </c>
      <c r="C19" s="115">
        <v>2</v>
      </c>
      <c r="D19" s="148">
        <v>2</v>
      </c>
      <c r="E19" s="156">
        <f t="shared" ref="E19:E23" si="1">(D19/B19)</f>
        <v>1</v>
      </c>
      <c r="F19" s="163" t="s">
        <v>192</v>
      </c>
      <c r="G19" s="166">
        <v>2</v>
      </c>
      <c r="H19" s="127">
        <v>2</v>
      </c>
      <c r="I19" s="128">
        <f t="shared" si="0"/>
        <v>1</v>
      </c>
      <c r="J19" s="118" t="s">
        <v>517</v>
      </c>
    </row>
    <row r="20" spans="1:10" ht="36.75" thickBot="1" x14ac:dyDescent="0.3">
      <c r="A20" s="118" t="s">
        <v>8</v>
      </c>
      <c r="B20" s="154">
        <v>2</v>
      </c>
      <c r="C20" s="115">
        <v>2</v>
      </c>
      <c r="D20" s="148">
        <v>2</v>
      </c>
      <c r="E20" s="156">
        <f t="shared" si="1"/>
        <v>1</v>
      </c>
      <c r="F20" s="163" t="s">
        <v>192</v>
      </c>
      <c r="G20" s="166">
        <v>2</v>
      </c>
      <c r="H20" s="127">
        <v>2</v>
      </c>
      <c r="I20" s="128">
        <f t="shared" si="0"/>
        <v>1</v>
      </c>
      <c r="J20" s="118" t="s">
        <v>517</v>
      </c>
    </row>
    <row r="21" spans="1:10" ht="60.75" thickBot="1" x14ac:dyDescent="0.3">
      <c r="A21" s="118" t="s">
        <v>9</v>
      </c>
      <c r="B21" s="154">
        <v>2</v>
      </c>
      <c r="C21" s="115">
        <v>2</v>
      </c>
      <c r="D21" s="148">
        <v>2</v>
      </c>
      <c r="E21" s="156">
        <f t="shared" si="1"/>
        <v>1</v>
      </c>
      <c r="F21" s="163" t="s">
        <v>192</v>
      </c>
      <c r="G21" s="166">
        <v>2</v>
      </c>
      <c r="H21" s="127">
        <v>2</v>
      </c>
      <c r="I21" s="128">
        <f t="shared" si="0"/>
        <v>1</v>
      </c>
      <c r="J21" s="179" t="s">
        <v>942</v>
      </c>
    </row>
    <row r="22" spans="1:10" ht="36.75" thickBot="1" x14ac:dyDescent="0.3">
      <c r="A22" s="118" t="s">
        <v>10</v>
      </c>
      <c r="B22" s="154">
        <v>2</v>
      </c>
      <c r="C22" s="115">
        <v>2</v>
      </c>
      <c r="D22" s="148">
        <v>2</v>
      </c>
      <c r="E22" s="156">
        <f t="shared" si="1"/>
        <v>1</v>
      </c>
      <c r="F22" s="163" t="s">
        <v>192</v>
      </c>
      <c r="G22" s="166">
        <v>2</v>
      </c>
      <c r="H22" s="127">
        <v>2</v>
      </c>
      <c r="I22" s="128">
        <f t="shared" si="0"/>
        <v>1</v>
      </c>
      <c r="J22" s="179" t="s">
        <v>519</v>
      </c>
    </row>
    <row r="23" spans="1:10" ht="48.75" thickBot="1" x14ac:dyDescent="0.3">
      <c r="A23" s="118" t="s">
        <v>11</v>
      </c>
      <c r="B23" s="154">
        <v>2</v>
      </c>
      <c r="C23" s="115">
        <v>2</v>
      </c>
      <c r="D23" s="148">
        <v>2</v>
      </c>
      <c r="E23" s="156">
        <f t="shared" si="1"/>
        <v>1</v>
      </c>
      <c r="F23" s="163" t="s">
        <v>192</v>
      </c>
      <c r="G23" s="166">
        <v>0</v>
      </c>
      <c r="H23" s="127">
        <v>0</v>
      </c>
      <c r="I23" s="128">
        <f t="shared" si="0"/>
        <v>0</v>
      </c>
      <c r="J23" s="306"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0</v>
      </c>
      <c r="H24" s="136">
        <f>SUM(H25:H26)</f>
        <v>0</v>
      </c>
      <c r="I24" s="138">
        <f>(H24/B24)</f>
        <v>0</v>
      </c>
      <c r="J24" s="157" t="str">
        <f>IF(I24&gt;=0.5,"Đạt","Không đạt")</f>
        <v>Không đạt</v>
      </c>
    </row>
    <row r="25" spans="1:10" ht="264.75" thickBot="1" x14ac:dyDescent="0.3">
      <c r="A25" s="118" t="s">
        <v>70</v>
      </c>
      <c r="B25" s="155">
        <v>2</v>
      </c>
      <c r="C25" s="119">
        <v>2</v>
      </c>
      <c r="D25" s="148">
        <v>1</v>
      </c>
      <c r="E25" s="156">
        <f t="shared" ref="E25:E26" si="2">(D25/B25)</f>
        <v>0.5</v>
      </c>
      <c r="F25" s="169" t="s">
        <v>193</v>
      </c>
      <c r="G25" s="166">
        <v>0</v>
      </c>
      <c r="H25" s="127">
        <v>0</v>
      </c>
      <c r="I25" s="128">
        <f t="shared" si="0"/>
        <v>0</v>
      </c>
      <c r="J25" s="306" t="s">
        <v>916</v>
      </c>
    </row>
    <row r="26" spans="1:10" ht="64.5" thickBot="1" x14ac:dyDescent="0.3">
      <c r="A26" s="116" t="s">
        <v>13</v>
      </c>
      <c r="B26" s="154">
        <v>2</v>
      </c>
      <c r="C26" s="115">
        <v>2</v>
      </c>
      <c r="D26" s="148">
        <v>2</v>
      </c>
      <c r="E26" s="156">
        <f t="shared" si="2"/>
        <v>1</v>
      </c>
      <c r="F26" s="169" t="s">
        <v>194</v>
      </c>
      <c r="G26" s="166">
        <v>0</v>
      </c>
      <c r="H26" s="127">
        <v>0</v>
      </c>
      <c r="I26" s="128">
        <f t="shared" si="0"/>
        <v>0</v>
      </c>
      <c r="J26" s="307" t="s">
        <v>917</v>
      </c>
    </row>
    <row r="27" spans="1:10" s="129" customFormat="1" ht="32.25" thickBot="1" x14ac:dyDescent="0.3">
      <c r="A27" s="135" t="s">
        <v>14</v>
      </c>
      <c r="B27" s="136">
        <f>SUM(B28:B29)</f>
        <v>4</v>
      </c>
      <c r="C27" s="136">
        <f>SUM(C28:C29)</f>
        <v>4</v>
      </c>
      <c r="D27" s="136">
        <f>SUM(D28:D29)</f>
        <v>3</v>
      </c>
      <c r="E27" s="137">
        <f>(D27/B27)</f>
        <v>0.75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1</v>
      </c>
      <c r="E28" s="156">
        <f t="shared" ref="E28:E29" si="3">(D28/B28)</f>
        <v>0.5</v>
      </c>
      <c r="F28" s="163"/>
      <c r="G28" s="166">
        <v>0</v>
      </c>
      <c r="H28" s="127">
        <v>0</v>
      </c>
      <c r="I28" s="128">
        <f t="shared" si="0"/>
        <v>0</v>
      </c>
      <c r="J28" s="309" t="s">
        <v>918</v>
      </c>
    </row>
    <row r="29" spans="1:10" ht="48.75" thickBot="1" x14ac:dyDescent="0.3">
      <c r="A29" s="116" t="s">
        <v>16</v>
      </c>
      <c r="B29" s="154">
        <v>2</v>
      </c>
      <c r="C29" s="115">
        <v>2</v>
      </c>
      <c r="D29" s="148">
        <v>2</v>
      </c>
      <c r="E29" s="156">
        <f t="shared" si="3"/>
        <v>1</v>
      </c>
      <c r="F29" s="163" t="s">
        <v>172</v>
      </c>
      <c r="G29" s="166">
        <v>2</v>
      </c>
      <c r="H29" s="127">
        <v>2</v>
      </c>
      <c r="I29" s="128">
        <f t="shared" si="0"/>
        <v>1</v>
      </c>
      <c r="J29" s="180" t="s">
        <v>919</v>
      </c>
    </row>
    <row r="30" spans="1:10" s="129" customFormat="1" ht="32.25" thickBot="1" x14ac:dyDescent="0.3">
      <c r="A30" s="132" t="s">
        <v>17</v>
      </c>
      <c r="B30" s="133">
        <f>SUM(B31,B34,B41,B46,B49,B52,B55,B60,B63)</f>
        <v>52</v>
      </c>
      <c r="C30" s="133">
        <f>SUM(C31,C34,C41,C46,C49,C52,C55,C60,C63)</f>
        <v>52</v>
      </c>
      <c r="D30" s="133">
        <f>SUM(D31,D34,D41,D46,D49,D52,D55,D60,D63)</f>
        <v>47</v>
      </c>
      <c r="E30" s="134">
        <f>(D30/B30)</f>
        <v>0.90384615384615385</v>
      </c>
      <c r="F30" s="152" t="str">
        <f>IF(E30&gt;=0.5,"Đạt","Không đạt")</f>
        <v>Đạt</v>
      </c>
      <c r="G30" s="133">
        <f>SUM(G31,G34,G41,G46,G49,G52,G55,G60,G63)</f>
        <v>40</v>
      </c>
      <c r="H30" s="133">
        <f>SUM(H31,H34,H41,H46,H49,H52,H55,H60,H63)</f>
        <v>40</v>
      </c>
      <c r="I30" s="134">
        <f t="shared" si="0"/>
        <v>0.76923076923076927</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195</v>
      </c>
      <c r="G32" s="166">
        <v>2</v>
      </c>
      <c r="H32" s="127">
        <v>2</v>
      </c>
      <c r="I32" s="128">
        <f t="shared" si="0"/>
        <v>1</v>
      </c>
      <c r="J32" s="169" t="s">
        <v>195</v>
      </c>
    </row>
    <row r="33" spans="1:10" ht="24.75" thickBot="1" x14ac:dyDescent="0.3">
      <c r="A33" s="118" t="s">
        <v>20</v>
      </c>
      <c r="B33" s="154">
        <v>2</v>
      </c>
      <c r="C33" s="115">
        <v>2</v>
      </c>
      <c r="D33" s="148">
        <v>2</v>
      </c>
      <c r="E33" s="156">
        <f t="shared" si="4"/>
        <v>1</v>
      </c>
      <c r="F33" s="169" t="s">
        <v>196</v>
      </c>
      <c r="G33" s="166">
        <v>2</v>
      </c>
      <c r="H33" s="127">
        <v>2</v>
      </c>
      <c r="I33" s="128">
        <f t="shared" si="0"/>
        <v>1</v>
      </c>
      <c r="J33" s="316" t="s">
        <v>196</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9</v>
      </c>
      <c r="H34" s="136">
        <f>SUM(H35:H40)</f>
        <v>9</v>
      </c>
      <c r="I34" s="138">
        <f t="shared" si="0"/>
        <v>0.75</v>
      </c>
      <c r="J34" s="160" t="str">
        <f>IF(I34&gt;=0.5,"Đạt","Không đạt")</f>
        <v>Đạt</v>
      </c>
    </row>
    <row r="35" spans="1:10" ht="51.75" thickBot="1" x14ac:dyDescent="0.3">
      <c r="A35" s="120" t="s">
        <v>22</v>
      </c>
      <c r="B35" s="154">
        <v>2</v>
      </c>
      <c r="C35" s="115">
        <v>2</v>
      </c>
      <c r="D35" s="148">
        <v>2</v>
      </c>
      <c r="E35" s="156">
        <f t="shared" ref="E35:E40" si="5">(D35/B35)</f>
        <v>1</v>
      </c>
      <c r="F35" s="169" t="s">
        <v>174</v>
      </c>
      <c r="G35" s="166">
        <v>2</v>
      </c>
      <c r="H35" s="127">
        <v>2</v>
      </c>
      <c r="I35" s="128">
        <f t="shared" si="0"/>
        <v>1</v>
      </c>
      <c r="J35" s="179" t="s">
        <v>94</v>
      </c>
    </row>
    <row r="36" spans="1:10" ht="36.75" thickBot="1" x14ac:dyDescent="0.3">
      <c r="A36" s="118" t="s">
        <v>23</v>
      </c>
      <c r="B36" s="154">
        <v>2</v>
      </c>
      <c r="C36" s="115">
        <v>2</v>
      </c>
      <c r="D36" s="148">
        <v>2</v>
      </c>
      <c r="E36" s="156">
        <f t="shared" si="5"/>
        <v>1</v>
      </c>
      <c r="F36" s="169" t="s">
        <v>175</v>
      </c>
      <c r="G36" s="166">
        <v>2</v>
      </c>
      <c r="H36" s="127">
        <v>2</v>
      </c>
      <c r="I36" s="128">
        <f t="shared" si="0"/>
        <v>1</v>
      </c>
      <c r="J36" s="179" t="s">
        <v>95</v>
      </c>
    </row>
    <row r="37" spans="1:10" ht="48.75" thickBot="1" x14ac:dyDescent="0.3">
      <c r="A37" s="118" t="s">
        <v>24</v>
      </c>
      <c r="B37" s="154">
        <v>2</v>
      </c>
      <c r="C37" s="115">
        <v>2</v>
      </c>
      <c r="D37" s="148">
        <v>2</v>
      </c>
      <c r="E37" s="156">
        <f t="shared" si="5"/>
        <v>1</v>
      </c>
      <c r="F37" s="169" t="s">
        <v>197</v>
      </c>
      <c r="G37" s="166">
        <v>2</v>
      </c>
      <c r="H37" s="127">
        <v>2</v>
      </c>
      <c r="I37" s="128">
        <f t="shared" si="0"/>
        <v>1</v>
      </c>
      <c r="J37" s="179" t="s">
        <v>920</v>
      </c>
    </row>
    <row r="38" spans="1:10" ht="36.75" thickBot="1" x14ac:dyDescent="0.3">
      <c r="A38" s="118" t="s">
        <v>25</v>
      </c>
      <c r="B38" s="154">
        <v>2</v>
      </c>
      <c r="C38" s="115">
        <v>2</v>
      </c>
      <c r="D38" s="148">
        <v>2</v>
      </c>
      <c r="E38" s="156">
        <f t="shared" si="5"/>
        <v>1</v>
      </c>
      <c r="F38" s="169" t="s">
        <v>198</v>
      </c>
      <c r="G38" s="166">
        <v>2</v>
      </c>
      <c r="H38" s="127">
        <v>2</v>
      </c>
      <c r="I38" s="128">
        <f t="shared" si="0"/>
        <v>1</v>
      </c>
      <c r="J38" s="179" t="s">
        <v>469</v>
      </c>
    </row>
    <row r="39" spans="1:10" ht="24.75" thickBot="1" x14ac:dyDescent="0.3">
      <c r="A39" s="118" t="s">
        <v>26</v>
      </c>
      <c r="B39" s="154">
        <v>2</v>
      </c>
      <c r="C39" s="115">
        <v>2</v>
      </c>
      <c r="D39" s="148">
        <v>2</v>
      </c>
      <c r="E39" s="156">
        <f t="shared" si="5"/>
        <v>1</v>
      </c>
      <c r="F39" s="169" t="s">
        <v>199</v>
      </c>
      <c r="G39" s="166">
        <v>0</v>
      </c>
      <c r="H39" s="127">
        <v>0</v>
      </c>
      <c r="I39" s="128">
        <f t="shared" si="0"/>
        <v>0</v>
      </c>
      <c r="J39" s="306" t="s">
        <v>921</v>
      </c>
    </row>
    <row r="40" spans="1:10" ht="60.75" thickBot="1" x14ac:dyDescent="0.3">
      <c r="A40" s="118" t="s">
        <v>27</v>
      </c>
      <c r="B40" s="154">
        <v>2</v>
      </c>
      <c r="C40" s="115">
        <v>2</v>
      </c>
      <c r="D40" s="148">
        <v>2</v>
      </c>
      <c r="E40" s="156">
        <f t="shared" si="5"/>
        <v>1</v>
      </c>
      <c r="F40" s="169" t="s">
        <v>200</v>
      </c>
      <c r="G40" s="166">
        <v>1</v>
      </c>
      <c r="H40" s="127">
        <v>1</v>
      </c>
      <c r="I40" s="128">
        <f t="shared" si="0"/>
        <v>0.5</v>
      </c>
      <c r="J40" s="179" t="s">
        <v>923</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7</v>
      </c>
      <c r="H41" s="136">
        <f>SUM(H42:H45)</f>
        <v>7</v>
      </c>
      <c r="I41" s="138">
        <f t="shared" si="0"/>
        <v>0.875</v>
      </c>
      <c r="J41" s="160" t="str">
        <f>IF(I41&gt;=0.5,"Đạt","Không đạt")</f>
        <v>Đạt</v>
      </c>
    </row>
    <row r="42" spans="1:10" ht="60.75" thickBot="1" x14ac:dyDescent="0.3">
      <c r="A42" s="118" t="s">
        <v>29</v>
      </c>
      <c r="B42" s="154">
        <v>2</v>
      </c>
      <c r="C42" s="115">
        <v>2</v>
      </c>
      <c r="D42" s="148">
        <v>2</v>
      </c>
      <c r="E42" s="156">
        <f t="shared" ref="E42:E45" si="6">(D42/B42)</f>
        <v>1</v>
      </c>
      <c r="F42" s="169" t="s">
        <v>201</v>
      </c>
      <c r="G42" s="166">
        <v>2</v>
      </c>
      <c r="H42" s="127">
        <v>2</v>
      </c>
      <c r="I42" s="128">
        <f t="shared" si="0"/>
        <v>1</v>
      </c>
      <c r="J42" s="179" t="s">
        <v>512</v>
      </c>
    </row>
    <row r="43" spans="1:10" ht="36.75" thickBot="1" x14ac:dyDescent="0.3">
      <c r="A43" s="118" t="s">
        <v>30</v>
      </c>
      <c r="B43" s="154">
        <v>2</v>
      </c>
      <c r="C43" s="115">
        <v>2</v>
      </c>
      <c r="D43" s="148">
        <v>2</v>
      </c>
      <c r="E43" s="156">
        <f t="shared" si="6"/>
        <v>1</v>
      </c>
      <c r="F43" s="169" t="s">
        <v>202</v>
      </c>
      <c r="G43" s="166">
        <v>2</v>
      </c>
      <c r="H43" s="127">
        <v>2</v>
      </c>
      <c r="I43" s="128">
        <f t="shared" si="0"/>
        <v>1</v>
      </c>
      <c r="J43" s="179" t="s">
        <v>525</v>
      </c>
    </row>
    <row r="44" spans="1:10" ht="48.75" thickBot="1" x14ac:dyDescent="0.3">
      <c r="A44" s="118" t="s">
        <v>31</v>
      </c>
      <c r="B44" s="154">
        <v>2</v>
      </c>
      <c r="C44" s="115">
        <v>2</v>
      </c>
      <c r="D44" s="148">
        <v>2</v>
      </c>
      <c r="E44" s="156">
        <f t="shared" si="6"/>
        <v>1</v>
      </c>
      <c r="F44" s="169" t="s">
        <v>203</v>
      </c>
      <c r="G44" s="166">
        <v>2</v>
      </c>
      <c r="H44" s="127">
        <v>2</v>
      </c>
      <c r="I44" s="128">
        <f t="shared" si="0"/>
        <v>1</v>
      </c>
      <c r="J44" s="179" t="s">
        <v>102</v>
      </c>
    </row>
    <row r="45" spans="1:10" ht="48.75" thickBot="1" x14ac:dyDescent="0.3">
      <c r="A45" s="118" t="s">
        <v>32</v>
      </c>
      <c r="B45" s="154">
        <v>2</v>
      </c>
      <c r="C45" s="115">
        <v>2</v>
      </c>
      <c r="D45" s="148">
        <v>2</v>
      </c>
      <c r="E45" s="156">
        <f t="shared" si="6"/>
        <v>1</v>
      </c>
      <c r="F45" s="169" t="s">
        <v>203</v>
      </c>
      <c r="G45" s="166">
        <v>1</v>
      </c>
      <c r="H45" s="127">
        <v>1</v>
      </c>
      <c r="I45" s="128">
        <f t="shared" si="0"/>
        <v>0.5</v>
      </c>
      <c r="J45" s="179"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79" t="s">
        <v>158</v>
      </c>
      <c r="G47" s="166">
        <v>2</v>
      </c>
      <c r="H47" s="127">
        <v>2</v>
      </c>
      <c r="I47" s="128">
        <f t="shared" si="0"/>
        <v>1</v>
      </c>
      <c r="J47" s="179" t="s">
        <v>513</v>
      </c>
    </row>
    <row r="48" spans="1:10" ht="60.75" thickBot="1" x14ac:dyDescent="0.3">
      <c r="A48" s="118" t="s">
        <v>34</v>
      </c>
      <c r="B48" s="154">
        <v>2</v>
      </c>
      <c r="C48" s="115">
        <v>2</v>
      </c>
      <c r="D48" s="148">
        <v>2</v>
      </c>
      <c r="E48" s="156">
        <f t="shared" si="7"/>
        <v>1</v>
      </c>
      <c r="F48" s="182"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88" t="s">
        <v>159</v>
      </c>
      <c r="G50" s="166">
        <v>2</v>
      </c>
      <c r="H50" s="127">
        <v>2</v>
      </c>
      <c r="I50" s="128">
        <f t="shared" si="0"/>
        <v>1</v>
      </c>
      <c r="J50" s="179" t="s">
        <v>380</v>
      </c>
    </row>
    <row r="51" spans="1:10" ht="28.5" thickBot="1" x14ac:dyDescent="0.3">
      <c r="A51" s="116" t="s">
        <v>36</v>
      </c>
      <c r="B51" s="154">
        <v>2</v>
      </c>
      <c r="C51" s="115">
        <v>2</v>
      </c>
      <c r="D51" s="148">
        <v>1</v>
      </c>
      <c r="E51" s="156">
        <f t="shared" si="8"/>
        <v>0.5</v>
      </c>
      <c r="F51" s="185" t="s">
        <v>160</v>
      </c>
      <c r="G51" s="166">
        <v>1</v>
      </c>
      <c r="H51" s="127">
        <v>1</v>
      </c>
      <c r="I51" s="128">
        <f t="shared" si="0"/>
        <v>0.5</v>
      </c>
      <c r="J51" s="179" t="s">
        <v>924</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2</v>
      </c>
      <c r="E53" s="156">
        <f t="shared" ref="E53:E54" si="9">(D53/B53)</f>
        <v>1</v>
      </c>
      <c r="F53" s="179" t="s">
        <v>106</v>
      </c>
      <c r="G53" s="166">
        <v>0</v>
      </c>
      <c r="H53" s="127">
        <v>0</v>
      </c>
      <c r="I53" s="128">
        <f t="shared" si="0"/>
        <v>0</v>
      </c>
      <c r="J53" s="306" t="s">
        <v>926</v>
      </c>
    </row>
    <row r="54" spans="1:10" ht="60.75" thickBot="1" x14ac:dyDescent="0.3">
      <c r="A54" s="118" t="s">
        <v>38</v>
      </c>
      <c r="B54" s="154">
        <v>2</v>
      </c>
      <c r="C54" s="115">
        <v>2</v>
      </c>
      <c r="D54" s="148">
        <v>2</v>
      </c>
      <c r="E54" s="156">
        <f t="shared" si="9"/>
        <v>1</v>
      </c>
      <c r="F54" s="179" t="s">
        <v>106</v>
      </c>
      <c r="G54" s="166">
        <v>0</v>
      </c>
      <c r="H54" s="127">
        <v>0</v>
      </c>
      <c r="I54" s="128">
        <f t="shared" si="0"/>
        <v>0</v>
      </c>
      <c r="J54" s="306" t="s">
        <v>925</v>
      </c>
    </row>
    <row r="55" spans="1:10" s="129" customFormat="1" ht="48" thickBot="1" x14ac:dyDescent="0.3">
      <c r="A55" s="139" t="s">
        <v>68</v>
      </c>
      <c r="B55" s="136">
        <f>SUM(B56:B59)</f>
        <v>8</v>
      </c>
      <c r="C55" s="136">
        <f>SUM(C56:C59)</f>
        <v>8</v>
      </c>
      <c r="D55" s="136">
        <f>SUM(D56:D59)</f>
        <v>6</v>
      </c>
      <c r="E55" s="137">
        <f>(D55/B55)</f>
        <v>0.75</v>
      </c>
      <c r="F55" s="136" t="str">
        <f>IF(E55&gt;=0.5,"Đạt","Không đạt")</f>
        <v>Đạt</v>
      </c>
      <c r="G55" s="136">
        <f>SUM(G56:G59)</f>
        <v>7</v>
      </c>
      <c r="H55" s="136">
        <f>SUM(H56:H59)</f>
        <v>7</v>
      </c>
      <c r="I55" s="138">
        <f t="shared" si="0"/>
        <v>0.875</v>
      </c>
      <c r="J55" s="160" t="str">
        <f>IF(I55&gt;=0.5,"Đạt","Không đạt")</f>
        <v>Đạt</v>
      </c>
    </row>
    <row r="56" spans="1:10" ht="48.75" thickBot="1" x14ac:dyDescent="0.3">
      <c r="A56" s="118" t="s">
        <v>39</v>
      </c>
      <c r="B56" s="154">
        <v>2</v>
      </c>
      <c r="C56" s="115">
        <v>2</v>
      </c>
      <c r="D56" s="148">
        <v>2</v>
      </c>
      <c r="E56" s="156">
        <f t="shared" ref="E56:E59" si="10">(D56/B56)</f>
        <v>1</v>
      </c>
      <c r="F56" s="179" t="s">
        <v>161</v>
      </c>
      <c r="G56" s="166">
        <v>1</v>
      </c>
      <c r="H56" s="127">
        <v>1</v>
      </c>
      <c r="I56" s="128">
        <f t="shared" si="0"/>
        <v>0.5</v>
      </c>
      <c r="J56" s="118" t="s">
        <v>900</v>
      </c>
    </row>
    <row r="57" spans="1:10" ht="60.75" thickBot="1" x14ac:dyDescent="0.3">
      <c r="A57" s="118" t="s">
        <v>40</v>
      </c>
      <c r="B57" s="154">
        <v>2</v>
      </c>
      <c r="C57" s="115">
        <v>2</v>
      </c>
      <c r="D57" s="148">
        <v>2</v>
      </c>
      <c r="E57" s="156">
        <f t="shared" si="10"/>
        <v>1</v>
      </c>
      <c r="F57" s="179" t="s">
        <v>161</v>
      </c>
      <c r="G57" s="166">
        <v>2</v>
      </c>
      <c r="H57" s="127">
        <v>2</v>
      </c>
      <c r="I57" s="128">
        <f t="shared" si="0"/>
        <v>1</v>
      </c>
      <c r="J57" s="118" t="s">
        <v>1086</v>
      </c>
    </row>
    <row r="58" spans="1:10" ht="36.75" thickBot="1" x14ac:dyDescent="0.3">
      <c r="A58" s="118" t="s">
        <v>41</v>
      </c>
      <c r="B58" s="154">
        <v>2</v>
      </c>
      <c r="C58" s="115">
        <v>2</v>
      </c>
      <c r="D58" s="148">
        <v>2</v>
      </c>
      <c r="E58" s="156">
        <f t="shared" si="10"/>
        <v>1</v>
      </c>
      <c r="F58" s="179" t="s">
        <v>161</v>
      </c>
      <c r="G58" s="166">
        <v>2</v>
      </c>
      <c r="H58" s="127">
        <v>2</v>
      </c>
      <c r="I58" s="128">
        <f t="shared" si="0"/>
        <v>1</v>
      </c>
      <c r="J58" s="118" t="s">
        <v>1086</v>
      </c>
    </row>
    <row r="59" spans="1:10" ht="48.75" thickBot="1" x14ac:dyDescent="0.3">
      <c r="A59" s="118" t="s">
        <v>42</v>
      </c>
      <c r="B59" s="154">
        <v>2</v>
      </c>
      <c r="C59" s="115">
        <v>2</v>
      </c>
      <c r="D59" s="148">
        <v>0</v>
      </c>
      <c r="E59" s="156">
        <f t="shared" si="10"/>
        <v>0</v>
      </c>
      <c r="F59" s="115"/>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3</v>
      </c>
      <c r="H60" s="136">
        <f>SUM(H61:H62)</f>
        <v>3</v>
      </c>
      <c r="I60" s="138">
        <f t="shared" si="0"/>
        <v>0.75</v>
      </c>
      <c r="J60" s="136" t="str">
        <f>IF(I60&gt;=0.5,"Đạt","Không đạt")</f>
        <v>Đạt</v>
      </c>
    </row>
    <row r="61" spans="1:10" ht="48.75" thickBot="1" x14ac:dyDescent="0.3">
      <c r="A61" s="118" t="s">
        <v>43</v>
      </c>
      <c r="B61" s="154">
        <v>2</v>
      </c>
      <c r="C61" s="126">
        <v>2</v>
      </c>
      <c r="D61" s="148">
        <v>2</v>
      </c>
      <c r="E61" s="156">
        <f t="shared" ref="E61:E62" si="11">(D61/B61)</f>
        <v>1</v>
      </c>
      <c r="F61" s="173" t="s">
        <v>183</v>
      </c>
      <c r="G61" s="166">
        <v>2</v>
      </c>
      <c r="H61" s="127">
        <v>2</v>
      </c>
      <c r="I61" s="128">
        <f t="shared" si="0"/>
        <v>1</v>
      </c>
      <c r="J61" s="179" t="s">
        <v>112</v>
      </c>
    </row>
    <row r="62" spans="1:10" ht="36.75" thickBot="1" x14ac:dyDescent="0.3">
      <c r="A62" s="118" t="s">
        <v>44</v>
      </c>
      <c r="B62" s="154">
        <v>2</v>
      </c>
      <c r="C62" s="126">
        <v>2</v>
      </c>
      <c r="D62" s="148">
        <v>2</v>
      </c>
      <c r="E62" s="156">
        <f t="shared" si="11"/>
        <v>1</v>
      </c>
      <c r="F62" s="171" t="s">
        <v>163</v>
      </c>
      <c r="G62" s="166">
        <v>1</v>
      </c>
      <c r="H62" s="127">
        <v>1</v>
      </c>
      <c r="I62" s="128">
        <f t="shared" si="0"/>
        <v>0.5</v>
      </c>
      <c r="J62" s="118" t="s">
        <v>901</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79" t="s">
        <v>164</v>
      </c>
      <c r="G64" s="166">
        <v>2</v>
      </c>
      <c r="H64" s="127">
        <v>2</v>
      </c>
      <c r="I64" s="128">
        <f t="shared" si="0"/>
        <v>1</v>
      </c>
      <c r="J64" s="118" t="s">
        <v>902</v>
      </c>
    </row>
    <row r="65" spans="1:10" ht="108.75" thickBot="1" x14ac:dyDescent="0.3">
      <c r="A65" s="121" t="s">
        <v>46</v>
      </c>
      <c r="B65" s="154">
        <v>2</v>
      </c>
      <c r="C65" s="126">
        <v>2</v>
      </c>
      <c r="D65" s="148">
        <v>1</v>
      </c>
      <c r="E65" s="156">
        <f t="shared" si="12"/>
        <v>0.5</v>
      </c>
      <c r="F65" s="179" t="s">
        <v>184</v>
      </c>
      <c r="G65" s="166">
        <v>1</v>
      </c>
      <c r="H65" s="127">
        <v>1</v>
      </c>
      <c r="I65" s="128">
        <f t="shared" si="0"/>
        <v>0.5</v>
      </c>
      <c r="J65" s="329" t="s">
        <v>1087</v>
      </c>
    </row>
    <row r="66" spans="1:10" s="129" customFormat="1" ht="63.75" thickBot="1" x14ac:dyDescent="0.3">
      <c r="A66" s="141" t="s">
        <v>47</v>
      </c>
      <c r="B66" s="133">
        <f>SUM(B67,B72,B75)</f>
        <v>16</v>
      </c>
      <c r="C66" s="133">
        <f>SUM(C67,C72,C75)</f>
        <v>16</v>
      </c>
      <c r="D66" s="133">
        <f>SUM(D67,D72,D75)</f>
        <v>10</v>
      </c>
      <c r="E66" s="134">
        <f>(D66/B66)</f>
        <v>0.625</v>
      </c>
      <c r="F66" s="152" t="str">
        <f>IF(E66&gt;=0.5,"Đạt","Không đạt")</f>
        <v>Đạt</v>
      </c>
      <c r="G66" s="133">
        <f>SUM(G67,G72,G75)</f>
        <v>11</v>
      </c>
      <c r="H66" s="133">
        <f>SUM(H67,H72,H75)</f>
        <v>11</v>
      </c>
      <c r="I66" s="134">
        <f t="shared" si="0"/>
        <v>0.6875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7</v>
      </c>
      <c r="H67" s="136">
        <f>SUM(H68:H71)</f>
        <v>7</v>
      </c>
      <c r="I67" s="138">
        <f t="shared" si="0"/>
        <v>0.875</v>
      </c>
      <c r="J67" s="136" t="str">
        <f>IF(I67&gt;=0.5,"Đạt","Không đạt")</f>
        <v>Đạt</v>
      </c>
    </row>
    <row r="68" spans="1:10" ht="72.75" thickBot="1" x14ac:dyDescent="0.3">
      <c r="A68" s="121" t="s">
        <v>49</v>
      </c>
      <c r="B68" s="154">
        <v>2</v>
      </c>
      <c r="C68" s="126">
        <v>2</v>
      </c>
      <c r="D68" s="148">
        <v>2</v>
      </c>
      <c r="E68" s="156">
        <f t="shared" ref="E68:E71" si="13">(D68/B68)</f>
        <v>1</v>
      </c>
      <c r="F68" s="169" t="s">
        <v>165</v>
      </c>
      <c r="G68" s="166">
        <v>2</v>
      </c>
      <c r="H68" s="127">
        <v>2</v>
      </c>
      <c r="I68" s="128">
        <f t="shared" si="0"/>
        <v>1</v>
      </c>
      <c r="J68" s="179" t="s">
        <v>116</v>
      </c>
    </row>
    <row r="69" spans="1:10" ht="24.75" thickBot="1" x14ac:dyDescent="0.3">
      <c r="A69" s="121" t="s">
        <v>50</v>
      </c>
      <c r="B69" s="154">
        <v>2</v>
      </c>
      <c r="C69" s="126">
        <v>2</v>
      </c>
      <c r="D69" s="148">
        <v>2</v>
      </c>
      <c r="E69" s="156">
        <f t="shared" si="13"/>
        <v>1</v>
      </c>
      <c r="F69" s="169" t="s">
        <v>204</v>
      </c>
      <c r="G69" s="166">
        <v>2</v>
      </c>
      <c r="H69" s="127">
        <v>2</v>
      </c>
      <c r="I69" s="128">
        <f t="shared" si="0"/>
        <v>1</v>
      </c>
      <c r="J69" s="331" t="s">
        <v>927</v>
      </c>
    </row>
    <row r="70" spans="1:10" ht="48.75" thickBot="1" x14ac:dyDescent="0.3">
      <c r="A70" s="121" t="s">
        <v>51</v>
      </c>
      <c r="B70" s="154">
        <v>2</v>
      </c>
      <c r="C70" s="126">
        <v>2</v>
      </c>
      <c r="D70" s="148">
        <v>2</v>
      </c>
      <c r="E70" s="156">
        <f t="shared" si="13"/>
        <v>1</v>
      </c>
      <c r="F70" s="169" t="s">
        <v>205</v>
      </c>
      <c r="G70" s="166">
        <v>1</v>
      </c>
      <c r="H70" s="127">
        <v>1</v>
      </c>
      <c r="I70" s="128">
        <f t="shared" si="0"/>
        <v>0.5</v>
      </c>
      <c r="J70" s="226" t="s">
        <v>836</v>
      </c>
    </row>
    <row r="71" spans="1:10" ht="72.75" thickBot="1" x14ac:dyDescent="0.3">
      <c r="A71" s="121" t="s">
        <v>52</v>
      </c>
      <c r="B71" s="154">
        <v>2</v>
      </c>
      <c r="C71" s="126">
        <v>2</v>
      </c>
      <c r="D71" s="148">
        <v>2</v>
      </c>
      <c r="E71" s="156">
        <f t="shared" si="13"/>
        <v>1</v>
      </c>
      <c r="F71" s="169" t="s">
        <v>206</v>
      </c>
      <c r="G71" s="166">
        <v>2</v>
      </c>
      <c r="H71" s="127">
        <v>2</v>
      </c>
      <c r="I71" s="128">
        <f t="shared" si="0"/>
        <v>1</v>
      </c>
      <c r="J71" s="331" t="s">
        <v>928</v>
      </c>
    </row>
    <row r="72" spans="1:10" s="129" customFormat="1" ht="48" thickBot="1" x14ac:dyDescent="0.3">
      <c r="A72" s="140" t="s">
        <v>63</v>
      </c>
      <c r="B72" s="136">
        <f>SUM(B73:B74)</f>
        <v>4</v>
      </c>
      <c r="C72" s="136">
        <f>SUM(C73:C74)</f>
        <v>4</v>
      </c>
      <c r="D72" s="136">
        <f>SUM(D73:D74)</f>
        <v>0</v>
      </c>
      <c r="E72" s="137">
        <f>(D72/B72)</f>
        <v>0</v>
      </c>
      <c r="F72" s="136" t="str">
        <f>IF(E72&gt;=0.5,"Đạt","Không đạt")</f>
        <v>Không 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0</v>
      </c>
      <c r="E73" s="156">
        <f t="shared" ref="E73:E74" si="14">(D73/B73)</f>
        <v>0</v>
      </c>
      <c r="F73" s="179"/>
      <c r="G73" s="166">
        <v>2</v>
      </c>
      <c r="H73" s="127">
        <v>2</v>
      </c>
      <c r="I73" s="128">
        <f t="shared" si="0"/>
        <v>1</v>
      </c>
      <c r="J73" s="118" t="s">
        <v>571</v>
      </c>
    </row>
    <row r="74" spans="1:10" ht="36.75" thickBot="1" x14ac:dyDescent="0.3">
      <c r="A74" s="121" t="s">
        <v>54</v>
      </c>
      <c r="B74" s="154">
        <v>2</v>
      </c>
      <c r="C74" s="126">
        <v>2</v>
      </c>
      <c r="D74" s="148">
        <v>0</v>
      </c>
      <c r="E74" s="156">
        <f t="shared" si="14"/>
        <v>0</v>
      </c>
      <c r="F74" s="187"/>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69" t="s">
        <v>207</v>
      </c>
      <c r="G76" s="166">
        <v>2</v>
      </c>
      <c r="H76" s="127">
        <v>2</v>
      </c>
      <c r="I76" s="128">
        <f t="shared" si="0"/>
        <v>1</v>
      </c>
      <c r="J76" s="179" t="s">
        <v>514</v>
      </c>
    </row>
    <row r="77" spans="1:10" ht="36.75" thickBot="1" x14ac:dyDescent="0.3">
      <c r="A77" s="121" t="s">
        <v>56</v>
      </c>
      <c r="B77" s="154">
        <v>2</v>
      </c>
      <c r="C77" s="126">
        <v>2</v>
      </c>
      <c r="D77" s="148">
        <v>0</v>
      </c>
      <c r="E77" s="156">
        <f t="shared" si="15"/>
        <v>0</v>
      </c>
      <c r="F77" s="173"/>
      <c r="G77" s="166">
        <v>0</v>
      </c>
      <c r="H77" s="127">
        <v>0</v>
      </c>
      <c r="I77" s="128">
        <f t="shared" si="0"/>
        <v>0</v>
      </c>
      <c r="J77" s="179" t="s">
        <v>929</v>
      </c>
    </row>
    <row r="78" spans="1:10" ht="16.5" thickBot="1" x14ac:dyDescent="0.3">
      <c r="A78" s="122" t="s">
        <v>57</v>
      </c>
      <c r="B78" s="153">
        <f>SUM(B16,B30,B66)</f>
        <v>88</v>
      </c>
      <c r="C78" s="117">
        <f>SUM(C16,C30,C66)</f>
        <v>88</v>
      </c>
      <c r="D78" s="124">
        <f>SUM(D16,D30,D66)</f>
        <v>74</v>
      </c>
      <c r="E78" s="164">
        <f>(D78/B78)</f>
        <v>0.84090909090909094</v>
      </c>
      <c r="F78" s="115"/>
      <c r="G78" s="165">
        <f>SUM(G16,G30,G66)</f>
        <v>63</v>
      </c>
      <c r="H78" s="124">
        <f>SUM(H16,H30,H66)</f>
        <v>63</v>
      </c>
      <c r="I78" s="164">
        <f t="shared" si="0"/>
        <v>0.71590909090909094</v>
      </c>
      <c r="J78" s="115"/>
    </row>
    <row r="79" spans="1:10" ht="16.5" thickBot="1" x14ac:dyDescent="0.3">
      <c r="A79" s="122" t="s">
        <v>58</v>
      </c>
      <c r="B79" s="153">
        <v>100</v>
      </c>
      <c r="C79" s="117">
        <f>(C78*B79)/B78</f>
        <v>100</v>
      </c>
      <c r="D79" s="125">
        <f>(D78*B79)/B78</f>
        <v>84.090909090909093</v>
      </c>
      <c r="E79" s="164">
        <f>(D79/B79)</f>
        <v>0.84090909090909094</v>
      </c>
      <c r="F79" s="115"/>
      <c r="G79" s="167">
        <f>(G78/B78)*100</f>
        <v>71.590909090909093</v>
      </c>
      <c r="H79" s="125">
        <f>(H78*B79)/B78</f>
        <v>71.590909090909093</v>
      </c>
      <c r="I79" s="164">
        <f t="shared" si="0"/>
        <v>0.71590909090909094</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209</v>
      </c>
      <c r="B86" s="390"/>
      <c r="C86" s="390"/>
      <c r="D86" s="390"/>
      <c r="E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8">
    <mergeCell ref="D80:E80"/>
    <mergeCell ref="H80:I80"/>
    <mergeCell ref="A82:E82"/>
    <mergeCell ref="H82:J82"/>
    <mergeCell ref="A86:E86"/>
    <mergeCell ref="I86:J86"/>
    <mergeCell ref="A12:J12"/>
    <mergeCell ref="A14:A15"/>
    <mergeCell ref="B14:B15"/>
    <mergeCell ref="C14:C15"/>
    <mergeCell ref="D14:F14"/>
    <mergeCell ref="G14:J14"/>
    <mergeCell ref="A11:K11"/>
    <mergeCell ref="A6:J6"/>
    <mergeCell ref="A7:J7"/>
    <mergeCell ref="A8:K8"/>
    <mergeCell ref="A9:K9"/>
    <mergeCell ref="A10:K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6:M89"/>
  <sheetViews>
    <sheetView topLeftCell="A4" zoomScale="115" zoomScaleNormal="115" workbookViewId="0">
      <selection activeCell="L18" sqref="L18"/>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32.4257812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693</v>
      </c>
      <c r="B8" s="383"/>
      <c r="C8" s="383"/>
      <c r="D8" s="383"/>
      <c r="E8" s="383"/>
      <c r="F8" s="383"/>
      <c r="G8" s="383"/>
      <c r="H8" s="383"/>
      <c r="I8" s="383"/>
      <c r="J8" s="383"/>
    </row>
    <row r="9" spans="1:13" ht="16.5" x14ac:dyDescent="0.25">
      <c r="A9" s="383" t="s">
        <v>694</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1" t="s">
        <v>695</v>
      </c>
      <c r="B11" s="231"/>
      <c r="C11" s="231"/>
      <c r="D11" s="231"/>
      <c r="E11" s="231"/>
      <c r="F11" s="231"/>
      <c r="G11" s="231"/>
      <c r="H11" s="231"/>
      <c r="I11" s="231"/>
      <c r="J11" s="231"/>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17</v>
      </c>
      <c r="E16" s="134">
        <f>(D16/B16)</f>
        <v>0.85</v>
      </c>
      <c r="F16" s="152" t="str">
        <f>IF(E16&gt;=0.5,"Đạt","Không đạt")</f>
        <v>Đạt</v>
      </c>
      <c r="G16" s="133">
        <f>SUM(G17,G24,G27)</f>
        <v>14</v>
      </c>
      <c r="H16" s="133">
        <f>SUM(H17,H24,H27)</f>
        <v>14</v>
      </c>
      <c r="I16" s="134">
        <f t="shared" ref="I16:I79" si="0">(H16/B16)</f>
        <v>0.7</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77" t="s">
        <v>696</v>
      </c>
      <c r="G18" s="166">
        <v>2</v>
      </c>
      <c r="H18" s="127">
        <v>2</v>
      </c>
      <c r="I18" s="128">
        <f t="shared" si="0"/>
        <v>1</v>
      </c>
      <c r="J18" s="183" t="s">
        <v>930</v>
      </c>
    </row>
    <row r="19" spans="1:10" ht="60.75" thickBot="1" x14ac:dyDescent="0.3">
      <c r="A19" s="118" t="s">
        <v>7</v>
      </c>
      <c r="B19" s="154">
        <v>2</v>
      </c>
      <c r="C19" s="115">
        <v>2</v>
      </c>
      <c r="D19" s="148">
        <v>2</v>
      </c>
      <c r="E19" s="156">
        <f t="shared" ref="E19:E23" si="1">(D19/B19)</f>
        <v>1</v>
      </c>
      <c r="F19" s="186" t="s">
        <v>147</v>
      </c>
      <c r="G19" s="166">
        <v>2</v>
      </c>
      <c r="H19" s="127">
        <v>2</v>
      </c>
      <c r="I19" s="128">
        <f t="shared" si="0"/>
        <v>1</v>
      </c>
      <c r="J19" s="118" t="s">
        <v>931</v>
      </c>
    </row>
    <row r="20" spans="1:10" ht="60.75" thickBot="1" x14ac:dyDescent="0.3">
      <c r="A20" s="118" t="s">
        <v>8</v>
      </c>
      <c r="B20" s="154">
        <v>2</v>
      </c>
      <c r="C20" s="115">
        <v>2</v>
      </c>
      <c r="D20" s="148">
        <v>2</v>
      </c>
      <c r="E20" s="156">
        <f t="shared" si="1"/>
        <v>1</v>
      </c>
      <c r="F20" s="186" t="s">
        <v>147</v>
      </c>
      <c r="G20" s="166">
        <v>2</v>
      </c>
      <c r="H20" s="127">
        <v>2</v>
      </c>
      <c r="I20" s="128">
        <f t="shared" si="0"/>
        <v>1</v>
      </c>
      <c r="J20" s="118" t="s">
        <v>931</v>
      </c>
    </row>
    <row r="21" spans="1:10" ht="72.75" thickBot="1" x14ac:dyDescent="0.3">
      <c r="A21" s="118" t="s">
        <v>9</v>
      </c>
      <c r="B21" s="154">
        <v>2</v>
      </c>
      <c r="C21" s="115">
        <v>2</v>
      </c>
      <c r="D21" s="148">
        <v>2</v>
      </c>
      <c r="E21" s="156">
        <f t="shared" si="1"/>
        <v>1</v>
      </c>
      <c r="F21" s="179" t="s">
        <v>147</v>
      </c>
      <c r="G21" s="166">
        <v>2</v>
      </c>
      <c r="H21" s="127">
        <v>2</v>
      </c>
      <c r="I21" s="128">
        <f t="shared" si="0"/>
        <v>1</v>
      </c>
      <c r="J21" s="118" t="s">
        <v>932</v>
      </c>
    </row>
    <row r="22" spans="1:10" ht="60.75" thickBot="1" x14ac:dyDescent="0.3">
      <c r="A22" s="118" t="s">
        <v>10</v>
      </c>
      <c r="B22" s="154">
        <v>2</v>
      </c>
      <c r="C22" s="115">
        <v>2</v>
      </c>
      <c r="D22" s="148">
        <v>2</v>
      </c>
      <c r="E22" s="156">
        <f t="shared" si="1"/>
        <v>1</v>
      </c>
      <c r="F22" s="179" t="s">
        <v>147</v>
      </c>
      <c r="G22" s="166">
        <v>2</v>
      </c>
      <c r="H22" s="127">
        <v>2</v>
      </c>
      <c r="I22" s="128">
        <f t="shared" si="0"/>
        <v>1</v>
      </c>
      <c r="J22" s="118" t="s">
        <v>931</v>
      </c>
    </row>
    <row r="23" spans="1:10" ht="48.75" thickBot="1" x14ac:dyDescent="0.3">
      <c r="A23" s="118" t="s">
        <v>11</v>
      </c>
      <c r="B23" s="154">
        <v>2</v>
      </c>
      <c r="C23" s="115">
        <v>2</v>
      </c>
      <c r="D23" s="148">
        <v>2</v>
      </c>
      <c r="E23" s="156">
        <f t="shared" si="1"/>
        <v>1</v>
      </c>
      <c r="F23" s="186" t="s">
        <v>147</v>
      </c>
      <c r="G23" s="166">
        <v>0</v>
      </c>
      <c r="H23" s="127">
        <v>0</v>
      </c>
      <c r="I23" s="128">
        <f t="shared" si="0"/>
        <v>0</v>
      </c>
      <c r="J23" s="118"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1</v>
      </c>
      <c r="E25" s="156">
        <f t="shared" ref="E25:E26" si="2">(D25/B25)</f>
        <v>0.5</v>
      </c>
      <c r="F25" s="49" t="s">
        <v>697</v>
      </c>
      <c r="G25" s="166">
        <v>0</v>
      </c>
      <c r="H25" s="127">
        <v>0</v>
      </c>
      <c r="I25" s="128">
        <f t="shared" si="0"/>
        <v>0</v>
      </c>
      <c r="J25" s="118" t="s">
        <v>598</v>
      </c>
    </row>
    <row r="26" spans="1:10" ht="64.5" thickBot="1" x14ac:dyDescent="0.3">
      <c r="A26" s="116" t="s">
        <v>13</v>
      </c>
      <c r="B26" s="154">
        <v>2</v>
      </c>
      <c r="C26" s="115">
        <v>2</v>
      </c>
      <c r="D26" s="148">
        <v>2</v>
      </c>
      <c r="E26" s="156">
        <f t="shared" si="2"/>
        <v>1</v>
      </c>
      <c r="F26" s="163" t="s">
        <v>698</v>
      </c>
      <c r="G26" s="166">
        <v>2</v>
      </c>
      <c r="H26" s="127">
        <v>2</v>
      </c>
      <c r="I26" s="128">
        <f t="shared" si="0"/>
        <v>1</v>
      </c>
      <c r="J26" s="118" t="s">
        <v>933</v>
      </c>
    </row>
    <row r="27" spans="1:10" s="129" customFormat="1" ht="32.25" thickBot="1" x14ac:dyDescent="0.3">
      <c r="A27" s="135" t="s">
        <v>14</v>
      </c>
      <c r="B27" s="136">
        <f>SUM(B28:B29)</f>
        <v>4</v>
      </c>
      <c r="C27" s="136">
        <f>SUM(C28:C29)</f>
        <v>4</v>
      </c>
      <c r="D27" s="136">
        <f>SUM(D28:D29)</f>
        <v>2</v>
      </c>
      <c r="E27" s="137">
        <f>(D27/B27)</f>
        <v>0.5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0</v>
      </c>
      <c r="E28" s="156">
        <f t="shared" ref="E28:E29" si="3">(D28/B28)</f>
        <v>0</v>
      </c>
      <c r="F28" s="163"/>
      <c r="G28" s="166">
        <v>0</v>
      </c>
      <c r="H28" s="127">
        <v>0</v>
      </c>
      <c r="I28" s="128">
        <f t="shared" si="0"/>
        <v>0</v>
      </c>
      <c r="J28" s="118" t="s">
        <v>719</v>
      </c>
    </row>
    <row r="29" spans="1:10" ht="78.75" customHeight="1" thickBot="1" x14ac:dyDescent="0.3">
      <c r="A29" s="116" t="s">
        <v>16</v>
      </c>
      <c r="B29" s="154">
        <v>2</v>
      </c>
      <c r="C29" s="115">
        <v>2</v>
      </c>
      <c r="D29" s="148">
        <v>2</v>
      </c>
      <c r="E29" s="156">
        <f t="shared" si="3"/>
        <v>1</v>
      </c>
      <c r="F29" s="181" t="s">
        <v>699</v>
      </c>
      <c r="G29" s="166">
        <v>2</v>
      </c>
      <c r="H29" s="127">
        <v>2</v>
      </c>
      <c r="I29" s="128">
        <f t="shared" si="0"/>
        <v>1</v>
      </c>
      <c r="J29" s="181" t="s">
        <v>699</v>
      </c>
    </row>
    <row r="30" spans="1:10" s="129" customFormat="1" ht="32.25" thickBot="1" x14ac:dyDescent="0.3">
      <c r="A30" s="132" t="s">
        <v>17</v>
      </c>
      <c r="B30" s="133">
        <f>SUM(B31,B34,B41,B46,B49,B52,B55,B60,B63)</f>
        <v>52</v>
      </c>
      <c r="C30" s="133">
        <f>SUM(C31,C34,C41,C46,C49,C52,C55,C60,C63)</f>
        <v>52</v>
      </c>
      <c r="D30" s="133">
        <f>SUM(D31,D34,D41,D46,D49,D52,D55,D60,D63)</f>
        <v>49</v>
      </c>
      <c r="E30" s="134">
        <f>(D30/B30)</f>
        <v>0.94230769230769229</v>
      </c>
      <c r="F30" s="152" t="str">
        <f>IF(E30&gt;=0.5,"Đạt","Không đạt")</f>
        <v>Đạt</v>
      </c>
      <c r="G30" s="133">
        <f>SUM(G31,G34,G41,G46,G49,G52,G55,G60,G63)</f>
        <v>49</v>
      </c>
      <c r="H30" s="133">
        <f>SUM(H31,H34,H41,H46,H49,H52,H55,H60,H63)</f>
        <v>49</v>
      </c>
      <c r="I30" s="134">
        <f t="shared" si="0"/>
        <v>0.94230769230769229</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77" t="s">
        <v>700</v>
      </c>
      <c r="G32" s="166">
        <v>2</v>
      </c>
      <c r="H32" s="127">
        <v>2</v>
      </c>
      <c r="I32" s="128">
        <f t="shared" si="0"/>
        <v>1</v>
      </c>
      <c r="J32" s="118" t="s">
        <v>538</v>
      </c>
    </row>
    <row r="33" spans="1:10" ht="28.5" thickBot="1" x14ac:dyDescent="0.3">
      <c r="A33" s="118" t="s">
        <v>20</v>
      </c>
      <c r="B33" s="154">
        <v>2</v>
      </c>
      <c r="C33" s="115">
        <v>2</v>
      </c>
      <c r="D33" s="148">
        <v>2</v>
      </c>
      <c r="E33" s="156">
        <f t="shared" si="4"/>
        <v>1</v>
      </c>
      <c r="F33" s="171" t="s">
        <v>701</v>
      </c>
      <c r="G33" s="166">
        <v>2</v>
      </c>
      <c r="H33" s="127">
        <v>2</v>
      </c>
      <c r="I33" s="128">
        <f t="shared" si="0"/>
        <v>1</v>
      </c>
      <c r="J33" s="118" t="s">
        <v>1088</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12</v>
      </c>
      <c r="H34" s="136">
        <f>SUM(H35:H40)</f>
        <v>12</v>
      </c>
      <c r="I34" s="138">
        <f t="shared" si="0"/>
        <v>1</v>
      </c>
      <c r="J34" s="160" t="str">
        <f>IF(I34&gt;=0.5,"Đạt","Không đạt")</f>
        <v>Đạt</v>
      </c>
    </row>
    <row r="35" spans="1:10" ht="51.75" thickBot="1" x14ac:dyDescent="0.3">
      <c r="A35" s="120" t="s">
        <v>22</v>
      </c>
      <c r="B35" s="154">
        <v>2</v>
      </c>
      <c r="C35" s="115">
        <v>2</v>
      </c>
      <c r="D35" s="148">
        <v>2</v>
      </c>
      <c r="E35" s="156">
        <f t="shared" ref="E35:E40" si="5">(D35/B35)</f>
        <v>1</v>
      </c>
      <c r="F35" s="183" t="s">
        <v>174</v>
      </c>
      <c r="G35" s="166">
        <v>2</v>
      </c>
      <c r="H35" s="127">
        <v>2</v>
      </c>
      <c r="I35" s="128">
        <f t="shared" si="0"/>
        <v>1</v>
      </c>
      <c r="J35" s="118" t="s">
        <v>94</v>
      </c>
    </row>
    <row r="36" spans="1:10" ht="36.75" thickBot="1" x14ac:dyDescent="0.3">
      <c r="A36" s="118" t="s">
        <v>23</v>
      </c>
      <c r="B36" s="154">
        <v>2</v>
      </c>
      <c r="C36" s="115">
        <v>2</v>
      </c>
      <c r="D36" s="148">
        <v>2</v>
      </c>
      <c r="E36" s="156">
        <f t="shared" si="5"/>
        <v>1</v>
      </c>
      <c r="F36" s="186" t="s">
        <v>175</v>
      </c>
      <c r="G36" s="166">
        <v>2</v>
      </c>
      <c r="H36" s="127">
        <v>2</v>
      </c>
      <c r="I36" s="128">
        <f t="shared" si="0"/>
        <v>1</v>
      </c>
      <c r="J36" s="118" t="s">
        <v>95</v>
      </c>
    </row>
    <row r="37" spans="1:10" ht="48.75" thickBot="1" x14ac:dyDescent="0.3">
      <c r="A37" s="118" t="s">
        <v>24</v>
      </c>
      <c r="B37" s="154">
        <v>2</v>
      </c>
      <c r="C37" s="115">
        <v>2</v>
      </c>
      <c r="D37" s="148">
        <v>2</v>
      </c>
      <c r="E37" s="156">
        <f t="shared" si="5"/>
        <v>1</v>
      </c>
      <c r="F37" s="173" t="s">
        <v>176</v>
      </c>
      <c r="G37" s="166">
        <v>2</v>
      </c>
      <c r="H37" s="127">
        <v>2</v>
      </c>
      <c r="I37" s="128">
        <f t="shared" si="0"/>
        <v>1</v>
      </c>
      <c r="J37" s="118" t="s">
        <v>152</v>
      </c>
    </row>
    <row r="38" spans="1:10" ht="36.75" thickBot="1" x14ac:dyDescent="0.3">
      <c r="A38" s="118" t="s">
        <v>25</v>
      </c>
      <c r="B38" s="154">
        <v>2</v>
      </c>
      <c r="C38" s="115">
        <v>2</v>
      </c>
      <c r="D38" s="148">
        <v>2</v>
      </c>
      <c r="E38" s="156">
        <f t="shared" si="5"/>
        <v>1</v>
      </c>
      <c r="F38" s="179" t="s">
        <v>177</v>
      </c>
      <c r="G38" s="166">
        <v>2</v>
      </c>
      <c r="H38" s="127">
        <v>2</v>
      </c>
      <c r="I38" s="128">
        <f t="shared" si="0"/>
        <v>1</v>
      </c>
      <c r="J38" s="118" t="s">
        <v>469</v>
      </c>
    </row>
    <row r="39" spans="1:10" ht="36.75" thickBot="1" x14ac:dyDescent="0.3">
      <c r="A39" s="118" t="s">
        <v>26</v>
      </c>
      <c r="B39" s="154">
        <v>2</v>
      </c>
      <c r="C39" s="115">
        <v>2</v>
      </c>
      <c r="D39" s="148">
        <v>2</v>
      </c>
      <c r="E39" s="156">
        <f t="shared" si="5"/>
        <v>1</v>
      </c>
      <c r="F39" s="173" t="s">
        <v>702</v>
      </c>
      <c r="G39" s="166">
        <v>2</v>
      </c>
      <c r="H39" s="127">
        <v>2</v>
      </c>
      <c r="I39" s="128">
        <f t="shared" si="0"/>
        <v>1</v>
      </c>
      <c r="J39" s="301" t="s">
        <v>720</v>
      </c>
    </row>
    <row r="40" spans="1:10" ht="60.75" thickBot="1" x14ac:dyDescent="0.3">
      <c r="A40" s="118" t="s">
        <v>27</v>
      </c>
      <c r="B40" s="154">
        <v>2</v>
      </c>
      <c r="C40" s="115">
        <v>2</v>
      </c>
      <c r="D40" s="148">
        <v>2</v>
      </c>
      <c r="E40" s="156">
        <f t="shared" si="5"/>
        <v>1</v>
      </c>
      <c r="F40" s="177" t="s">
        <v>703</v>
      </c>
      <c r="G40" s="166">
        <v>2</v>
      </c>
      <c r="H40" s="127">
        <v>2</v>
      </c>
      <c r="I40" s="128">
        <f t="shared" si="0"/>
        <v>1</v>
      </c>
      <c r="J40" s="118" t="s">
        <v>721</v>
      </c>
    </row>
    <row r="41" spans="1:10" s="129" customFormat="1" ht="32.25" thickBot="1" x14ac:dyDescent="0.3">
      <c r="A41" s="135" t="s">
        <v>28</v>
      </c>
      <c r="B41" s="136">
        <v>8</v>
      </c>
      <c r="C41" s="136">
        <f>SUM(C42:C45)</f>
        <v>8</v>
      </c>
      <c r="D41" s="136">
        <f>SUM(D42:D45)</f>
        <v>7</v>
      </c>
      <c r="E41" s="137">
        <f>(D41/B41)</f>
        <v>0.875</v>
      </c>
      <c r="F41" s="332"/>
      <c r="G41" s="136">
        <f>SUM(G42:G45)</f>
        <v>7</v>
      </c>
      <c r="H41" s="136">
        <f>SUM(H42:H45)</f>
        <v>7</v>
      </c>
      <c r="I41" s="138">
        <f t="shared" si="0"/>
        <v>0.875</v>
      </c>
      <c r="J41" s="160" t="str">
        <f>IF(I41&gt;=0.5,"Đạt","Không đạt")</f>
        <v>Đạt</v>
      </c>
    </row>
    <row r="42" spans="1:10" ht="60.75" thickBot="1" x14ac:dyDescent="0.3">
      <c r="A42" s="118" t="s">
        <v>29</v>
      </c>
      <c r="B42" s="154">
        <v>2</v>
      </c>
      <c r="C42" s="115">
        <v>2</v>
      </c>
      <c r="D42" s="148">
        <v>2</v>
      </c>
      <c r="E42" s="156">
        <f t="shared" ref="E42:E45" si="6">(D42/B42)</f>
        <v>1</v>
      </c>
      <c r="F42" s="177" t="s">
        <v>179</v>
      </c>
      <c r="G42" s="166">
        <v>2</v>
      </c>
      <c r="H42" s="127">
        <v>2</v>
      </c>
      <c r="I42" s="128">
        <f t="shared" si="0"/>
        <v>1</v>
      </c>
      <c r="J42" s="118" t="s">
        <v>512</v>
      </c>
    </row>
    <row r="43" spans="1:10" ht="36.75" thickBot="1" x14ac:dyDescent="0.3">
      <c r="A43" s="118" t="s">
        <v>30</v>
      </c>
      <c r="B43" s="154">
        <v>2</v>
      </c>
      <c r="C43" s="115">
        <v>2</v>
      </c>
      <c r="D43" s="148">
        <v>1</v>
      </c>
      <c r="E43" s="156">
        <f t="shared" si="6"/>
        <v>0.5</v>
      </c>
      <c r="F43" s="169" t="s">
        <v>704</v>
      </c>
      <c r="G43" s="166">
        <v>1</v>
      </c>
      <c r="H43" s="127">
        <v>1</v>
      </c>
      <c r="I43" s="128">
        <f t="shared" si="0"/>
        <v>0.5</v>
      </c>
      <c r="J43" s="118" t="s">
        <v>101</v>
      </c>
    </row>
    <row r="44" spans="1:10" ht="48.75" thickBot="1" x14ac:dyDescent="0.3">
      <c r="A44" s="118" t="s">
        <v>31</v>
      </c>
      <c r="B44" s="154">
        <v>2</v>
      </c>
      <c r="C44" s="115">
        <v>2</v>
      </c>
      <c r="D44" s="148">
        <v>2</v>
      </c>
      <c r="E44" s="156">
        <f t="shared" si="6"/>
        <v>1</v>
      </c>
      <c r="F44" s="182" t="s">
        <v>179</v>
      </c>
      <c r="G44" s="166">
        <v>2</v>
      </c>
      <c r="H44" s="127">
        <v>2</v>
      </c>
      <c r="I44" s="128">
        <f t="shared" si="0"/>
        <v>1</v>
      </c>
      <c r="J44" s="118" t="s">
        <v>102</v>
      </c>
    </row>
    <row r="45" spans="1:10" ht="48.75" thickBot="1" x14ac:dyDescent="0.3">
      <c r="A45" s="118" t="s">
        <v>32</v>
      </c>
      <c r="B45" s="154">
        <v>2</v>
      </c>
      <c r="C45" s="115">
        <v>2</v>
      </c>
      <c r="D45" s="148">
        <v>2</v>
      </c>
      <c r="E45" s="156">
        <f t="shared" si="6"/>
        <v>1</v>
      </c>
      <c r="F45" s="169" t="s">
        <v>179</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84" t="s">
        <v>158</v>
      </c>
      <c r="G47" s="166">
        <v>2</v>
      </c>
      <c r="H47" s="127">
        <v>2</v>
      </c>
      <c r="I47" s="128">
        <f t="shared" si="0"/>
        <v>1</v>
      </c>
      <c r="J47" s="179" t="s">
        <v>513</v>
      </c>
    </row>
    <row r="48" spans="1:10" ht="60.75" thickBot="1" x14ac:dyDescent="0.3">
      <c r="A48" s="118" t="s">
        <v>34</v>
      </c>
      <c r="B48" s="154">
        <v>2</v>
      </c>
      <c r="C48" s="115">
        <v>2</v>
      </c>
      <c r="D48" s="148">
        <v>2</v>
      </c>
      <c r="E48" s="156">
        <f t="shared" si="7"/>
        <v>1</v>
      </c>
      <c r="F48" s="169"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86" t="s">
        <v>159</v>
      </c>
      <c r="G50" s="166">
        <v>2</v>
      </c>
      <c r="H50" s="127">
        <v>2</v>
      </c>
      <c r="I50" s="128">
        <f t="shared" si="0"/>
        <v>1</v>
      </c>
      <c r="J50" s="118" t="s">
        <v>159</v>
      </c>
    </row>
    <row r="51" spans="1:10" ht="28.5" thickBot="1" x14ac:dyDescent="0.3">
      <c r="A51" s="116" t="s">
        <v>36</v>
      </c>
      <c r="B51" s="154">
        <v>2</v>
      </c>
      <c r="C51" s="115">
        <v>2</v>
      </c>
      <c r="D51" s="148">
        <v>2</v>
      </c>
      <c r="E51" s="156">
        <f t="shared" si="8"/>
        <v>1</v>
      </c>
      <c r="F51" s="186" t="s">
        <v>160</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4</v>
      </c>
      <c r="H52" s="136">
        <f>SUM(H53:H54)</f>
        <v>4</v>
      </c>
      <c r="I52" s="138">
        <f t="shared" si="0"/>
        <v>1</v>
      </c>
      <c r="J52" s="160" t="str">
        <f>IF(I52&gt;=0.5,"Đạt","Không đạt")</f>
        <v>Đạt</v>
      </c>
    </row>
    <row r="53" spans="1:10" ht="48.75" thickBot="1" x14ac:dyDescent="0.3">
      <c r="A53" s="118" t="s">
        <v>37</v>
      </c>
      <c r="B53" s="154">
        <v>2</v>
      </c>
      <c r="C53" s="115">
        <v>2</v>
      </c>
      <c r="D53" s="148">
        <v>2</v>
      </c>
      <c r="E53" s="156">
        <f t="shared" ref="E53:E54" si="9">(D53/B53)</f>
        <v>1</v>
      </c>
      <c r="F53" s="179" t="s">
        <v>705</v>
      </c>
      <c r="G53" s="166">
        <v>2</v>
      </c>
      <c r="H53" s="127">
        <v>2</v>
      </c>
      <c r="I53" s="128">
        <f t="shared" si="0"/>
        <v>1</v>
      </c>
      <c r="J53" s="306" t="s">
        <v>934</v>
      </c>
    </row>
    <row r="54" spans="1:10" ht="120.75" thickBot="1" x14ac:dyDescent="0.3">
      <c r="A54" s="118" t="s">
        <v>38</v>
      </c>
      <c r="B54" s="154">
        <v>2</v>
      </c>
      <c r="C54" s="115">
        <v>2</v>
      </c>
      <c r="D54" s="148">
        <v>2</v>
      </c>
      <c r="E54" s="156">
        <f t="shared" si="9"/>
        <v>1</v>
      </c>
      <c r="F54" s="179" t="s">
        <v>706</v>
      </c>
      <c r="G54" s="166">
        <v>2</v>
      </c>
      <c r="H54" s="127">
        <v>2</v>
      </c>
      <c r="I54" s="128">
        <f t="shared" si="0"/>
        <v>1</v>
      </c>
      <c r="J54" s="118" t="s">
        <v>1089</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8</v>
      </c>
      <c r="H55" s="136">
        <f>SUM(H56:H59)</f>
        <v>8</v>
      </c>
      <c r="I55" s="138">
        <f t="shared" si="0"/>
        <v>1</v>
      </c>
      <c r="J55" s="160" t="str">
        <f>IF(I55&gt;=0.5,"Đạt","Không đạt")</f>
        <v>Đạt</v>
      </c>
    </row>
    <row r="56" spans="1:10" ht="60.75" thickBot="1" x14ac:dyDescent="0.3">
      <c r="A56" s="118" t="s">
        <v>39</v>
      </c>
      <c r="B56" s="154">
        <v>2</v>
      </c>
      <c r="C56" s="115">
        <v>2</v>
      </c>
      <c r="D56" s="148">
        <v>2</v>
      </c>
      <c r="E56" s="156">
        <f t="shared" ref="E56:E59" si="10">(D56/B56)</f>
        <v>1</v>
      </c>
      <c r="F56" s="183" t="s">
        <v>707</v>
      </c>
      <c r="G56" s="166">
        <v>2</v>
      </c>
      <c r="H56" s="127">
        <v>2</v>
      </c>
      <c r="I56" s="128">
        <f t="shared" si="0"/>
        <v>1</v>
      </c>
      <c r="J56" s="118" t="s">
        <v>936</v>
      </c>
    </row>
    <row r="57" spans="1:10" ht="48.75" customHeight="1" thickBot="1" x14ac:dyDescent="0.3">
      <c r="A57" s="118" t="s">
        <v>40</v>
      </c>
      <c r="B57" s="154">
        <v>2</v>
      </c>
      <c r="C57" s="115">
        <v>2</v>
      </c>
      <c r="D57" s="148">
        <v>2</v>
      </c>
      <c r="E57" s="156">
        <f t="shared" si="10"/>
        <v>1</v>
      </c>
      <c r="F57" s="328" t="s">
        <v>708</v>
      </c>
      <c r="G57" s="166">
        <v>2</v>
      </c>
      <c r="H57" s="127">
        <v>2</v>
      </c>
      <c r="I57" s="128">
        <f t="shared" si="0"/>
        <v>1</v>
      </c>
      <c r="J57" s="118" t="s">
        <v>935</v>
      </c>
    </row>
    <row r="58" spans="1:10" ht="60.75" thickBot="1" x14ac:dyDescent="0.3">
      <c r="A58" s="118" t="s">
        <v>41</v>
      </c>
      <c r="B58" s="154">
        <v>2</v>
      </c>
      <c r="C58" s="115">
        <v>2</v>
      </c>
      <c r="D58" s="148">
        <v>2</v>
      </c>
      <c r="E58" s="156">
        <f t="shared" si="10"/>
        <v>1</v>
      </c>
      <c r="F58" s="179" t="s">
        <v>709</v>
      </c>
      <c r="G58" s="166">
        <v>2</v>
      </c>
      <c r="H58" s="127">
        <v>2</v>
      </c>
      <c r="I58" s="128">
        <f t="shared" si="0"/>
        <v>1</v>
      </c>
      <c r="J58" s="118" t="s">
        <v>936</v>
      </c>
    </row>
    <row r="59" spans="1:10" ht="48.75" thickBot="1" x14ac:dyDescent="0.3">
      <c r="A59" s="118" t="s">
        <v>42</v>
      </c>
      <c r="B59" s="154">
        <v>2</v>
      </c>
      <c r="C59" s="115">
        <v>2</v>
      </c>
      <c r="D59" s="148">
        <v>2</v>
      </c>
      <c r="E59" s="156">
        <f t="shared" si="10"/>
        <v>1</v>
      </c>
      <c r="F59" s="179" t="s">
        <v>710</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79" t="s">
        <v>711</v>
      </c>
      <c r="G61" s="166">
        <v>2</v>
      </c>
      <c r="H61" s="127">
        <v>2</v>
      </c>
      <c r="I61" s="128">
        <f t="shared" si="0"/>
        <v>1</v>
      </c>
      <c r="J61" s="118" t="s">
        <v>112</v>
      </c>
    </row>
    <row r="62" spans="1:10" ht="36.75" thickBot="1" x14ac:dyDescent="0.3">
      <c r="A62" s="118" t="s">
        <v>44</v>
      </c>
      <c r="B62" s="154">
        <v>2</v>
      </c>
      <c r="C62" s="126">
        <v>2</v>
      </c>
      <c r="D62" s="148">
        <v>2</v>
      </c>
      <c r="E62" s="156">
        <f t="shared" si="11"/>
        <v>1</v>
      </c>
      <c r="F62" s="202" t="s">
        <v>163</v>
      </c>
      <c r="G62" s="166">
        <v>2</v>
      </c>
      <c r="H62" s="127">
        <v>2</v>
      </c>
      <c r="I62" s="128">
        <f t="shared" si="0"/>
        <v>1</v>
      </c>
      <c r="J62" s="118" t="s">
        <v>937</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86" t="s">
        <v>164</v>
      </c>
      <c r="G64" s="166">
        <v>2</v>
      </c>
      <c r="H64" s="127">
        <v>2</v>
      </c>
      <c r="I64" s="128">
        <f t="shared" si="0"/>
        <v>1</v>
      </c>
      <c r="J64" s="118" t="s">
        <v>1090</v>
      </c>
    </row>
    <row r="65" spans="1:10" ht="108.75" thickBot="1" x14ac:dyDescent="0.3">
      <c r="A65" s="121" t="s">
        <v>46</v>
      </c>
      <c r="B65" s="154">
        <v>2</v>
      </c>
      <c r="C65" s="126">
        <v>2</v>
      </c>
      <c r="D65" s="148">
        <v>1</v>
      </c>
      <c r="E65" s="156">
        <f t="shared" si="12"/>
        <v>0.5</v>
      </c>
      <c r="F65" s="179" t="s">
        <v>712</v>
      </c>
      <c r="G65" s="166">
        <v>1</v>
      </c>
      <c r="H65" s="127">
        <v>1</v>
      </c>
      <c r="I65" s="128">
        <f t="shared" si="0"/>
        <v>0.5</v>
      </c>
      <c r="J65" s="118" t="s">
        <v>938</v>
      </c>
    </row>
    <row r="66" spans="1:10" s="129" customFormat="1" ht="63.75" thickBot="1" x14ac:dyDescent="0.3">
      <c r="A66" s="141" t="s">
        <v>47</v>
      </c>
      <c r="B66" s="133">
        <f>SUM(B67,B72,B75)</f>
        <v>16</v>
      </c>
      <c r="C66" s="133">
        <f>SUM(C67,C72,C75)</f>
        <v>16</v>
      </c>
      <c r="D66" s="133">
        <f>SUM(D67,D72,D75)</f>
        <v>12</v>
      </c>
      <c r="E66" s="134">
        <f>(D66/B66)</f>
        <v>0.75</v>
      </c>
      <c r="F66" s="152" t="str">
        <f>IF(E66&gt;=0.5,"Đạt","Không đạt")</f>
        <v>Đạt</v>
      </c>
      <c r="G66" s="133">
        <f>SUM(G67,G72,G75)</f>
        <v>14</v>
      </c>
      <c r="H66" s="133">
        <f>SUM(H67,H72,H75)</f>
        <v>14</v>
      </c>
      <c r="I66" s="134">
        <f t="shared" si="0"/>
        <v>0.875</v>
      </c>
      <c r="J66" s="152" t="str">
        <f>IF(I66&gt;=0.5,"Đạt","Không đạt")</f>
        <v>Đạt</v>
      </c>
    </row>
    <row r="67" spans="1:10" s="129" customFormat="1" ht="32.25" thickBot="1" x14ac:dyDescent="0.3">
      <c r="A67" s="140" t="s">
        <v>48</v>
      </c>
      <c r="B67" s="136">
        <f>SUM(B68:B71)</f>
        <v>8</v>
      </c>
      <c r="C67" s="136">
        <f>SUM(C68:C71)</f>
        <v>8</v>
      </c>
      <c r="D67" s="136">
        <f>SUM(D68:D71)</f>
        <v>4</v>
      </c>
      <c r="E67" s="137">
        <f>(D67/B67)</f>
        <v>0.5</v>
      </c>
      <c r="F67" s="136" t="str">
        <f>IF(E67&gt;=0.5,"Đạt","Không đạt")</f>
        <v>Đạt</v>
      </c>
      <c r="G67" s="136">
        <f>SUM(G68:G71)</f>
        <v>6</v>
      </c>
      <c r="H67" s="136">
        <f>SUM(H68:H71)</f>
        <v>6</v>
      </c>
      <c r="I67" s="138">
        <f t="shared" si="0"/>
        <v>0.75</v>
      </c>
      <c r="J67" s="136" t="str">
        <f>IF(I67&gt;=0.5,"Đạt","Không đạt")</f>
        <v>Đạt</v>
      </c>
    </row>
    <row r="68" spans="1:10" ht="72.75" thickBot="1" x14ac:dyDescent="0.3">
      <c r="A68" s="121" t="s">
        <v>49</v>
      </c>
      <c r="B68" s="154">
        <v>2</v>
      </c>
      <c r="C68" s="126">
        <v>2</v>
      </c>
      <c r="D68" s="148">
        <v>2</v>
      </c>
      <c r="E68" s="156">
        <f t="shared" ref="E68:E71" si="13">(D68/B68)</f>
        <v>1</v>
      </c>
      <c r="F68" s="184" t="s">
        <v>165</v>
      </c>
      <c r="G68" s="166">
        <v>2</v>
      </c>
      <c r="H68" s="127">
        <v>2</v>
      </c>
      <c r="I68" s="128">
        <f t="shared" si="0"/>
        <v>1</v>
      </c>
      <c r="J68" s="118" t="s">
        <v>531</v>
      </c>
    </row>
    <row r="69" spans="1:10" ht="16.5" thickBot="1" x14ac:dyDescent="0.3">
      <c r="A69" s="121" t="s">
        <v>50</v>
      </c>
      <c r="B69" s="154">
        <v>2</v>
      </c>
      <c r="C69" s="126">
        <v>2</v>
      </c>
      <c r="D69" s="148">
        <v>0</v>
      </c>
      <c r="E69" s="156">
        <f t="shared" si="13"/>
        <v>0</v>
      </c>
      <c r="F69" s="163"/>
      <c r="G69" s="166">
        <v>0</v>
      </c>
      <c r="H69" s="127">
        <v>0</v>
      </c>
      <c r="I69" s="128">
        <f t="shared" si="0"/>
        <v>0</v>
      </c>
      <c r="J69" s="226" t="s">
        <v>914</v>
      </c>
    </row>
    <row r="70" spans="1:10" ht="48.75" thickBot="1" x14ac:dyDescent="0.3">
      <c r="A70" s="121" t="s">
        <v>51</v>
      </c>
      <c r="B70" s="154">
        <v>2</v>
      </c>
      <c r="C70" s="126">
        <v>2</v>
      </c>
      <c r="D70" s="148">
        <v>1</v>
      </c>
      <c r="E70" s="156">
        <f t="shared" si="13"/>
        <v>0.5</v>
      </c>
      <c r="F70" s="183" t="s">
        <v>940</v>
      </c>
      <c r="G70" s="166">
        <v>2</v>
      </c>
      <c r="H70" s="127">
        <v>2</v>
      </c>
      <c r="I70" s="128">
        <f t="shared" si="0"/>
        <v>1</v>
      </c>
      <c r="J70" s="226" t="s">
        <v>939</v>
      </c>
    </row>
    <row r="71" spans="1:10" ht="72.75" thickBot="1" x14ac:dyDescent="0.3">
      <c r="A71" s="121" t="s">
        <v>52</v>
      </c>
      <c r="B71" s="154">
        <v>2</v>
      </c>
      <c r="C71" s="126">
        <v>2</v>
      </c>
      <c r="D71" s="148">
        <v>1</v>
      </c>
      <c r="E71" s="156">
        <f t="shared" si="13"/>
        <v>0.5</v>
      </c>
      <c r="F71" s="179" t="s">
        <v>713</v>
      </c>
      <c r="G71" s="166">
        <v>2</v>
      </c>
      <c r="H71" s="127">
        <v>2</v>
      </c>
      <c r="I71" s="128">
        <f t="shared" si="0"/>
        <v>1</v>
      </c>
      <c r="J71" s="118" t="s">
        <v>713</v>
      </c>
    </row>
    <row r="72" spans="1:10" s="129" customFormat="1" ht="48" thickBot="1" x14ac:dyDescent="0.3">
      <c r="A72" s="140" t="s">
        <v>63</v>
      </c>
      <c r="B72" s="136">
        <f>SUM(B73:B74)</f>
        <v>4</v>
      </c>
      <c r="C72" s="136">
        <f>SUM(C73:C74)</f>
        <v>4</v>
      </c>
      <c r="D72" s="136">
        <f>SUM(D73:D74)</f>
        <v>4</v>
      </c>
      <c r="E72" s="137">
        <f>(D72/B72)</f>
        <v>1</v>
      </c>
      <c r="F72" s="136" t="str">
        <f>IF(E72&gt;=0.5,"Đạt","Không đạt")</f>
        <v>Đạt</v>
      </c>
      <c r="G72" s="136">
        <f>SUM(G73:G74)</f>
        <v>4</v>
      </c>
      <c r="H72" s="136">
        <f>SUM(H73:H74)</f>
        <v>4</v>
      </c>
      <c r="I72" s="138">
        <f t="shared" si="0"/>
        <v>1</v>
      </c>
      <c r="J72" s="136" t="str">
        <f>IF(I72&gt;=0.5,"Đạt","Không đạt")</f>
        <v>Đạt</v>
      </c>
    </row>
    <row r="73" spans="1:10" ht="36.75" thickBot="1" x14ac:dyDescent="0.3">
      <c r="A73" s="121" t="s">
        <v>53</v>
      </c>
      <c r="B73" s="154">
        <v>2</v>
      </c>
      <c r="C73" s="126">
        <v>2</v>
      </c>
      <c r="D73" s="148">
        <v>2</v>
      </c>
      <c r="E73" s="156">
        <f t="shared" ref="E73:E74" si="14">(D73/B73)</f>
        <v>1</v>
      </c>
      <c r="F73" s="173" t="s">
        <v>714</v>
      </c>
      <c r="G73" s="166">
        <v>2</v>
      </c>
      <c r="H73" s="127">
        <v>2</v>
      </c>
      <c r="I73" s="128">
        <f t="shared" si="0"/>
        <v>1</v>
      </c>
      <c r="J73" s="118" t="s">
        <v>722</v>
      </c>
    </row>
    <row r="74" spans="1:10" ht="36.75" thickBot="1" x14ac:dyDescent="0.3">
      <c r="A74" s="121" t="s">
        <v>54</v>
      </c>
      <c r="B74" s="154">
        <v>2</v>
      </c>
      <c r="C74" s="126">
        <v>2</v>
      </c>
      <c r="D74" s="148">
        <v>2</v>
      </c>
      <c r="E74" s="156">
        <f t="shared" si="14"/>
        <v>1</v>
      </c>
      <c r="F74" s="173" t="s">
        <v>715</v>
      </c>
      <c r="G74" s="166">
        <v>2</v>
      </c>
      <c r="H74" s="127">
        <v>2</v>
      </c>
      <c r="I74" s="128">
        <f t="shared" si="0"/>
        <v>1</v>
      </c>
      <c r="J74" s="118" t="s">
        <v>941</v>
      </c>
    </row>
    <row r="75" spans="1:10" s="129" customFormat="1" ht="32.25" thickBot="1" x14ac:dyDescent="0.3">
      <c r="A75" s="140" t="s">
        <v>62</v>
      </c>
      <c r="B75" s="136">
        <f>SUM(B76:B77)</f>
        <v>4</v>
      </c>
      <c r="C75" s="136">
        <f>SUM(C76:C77)</f>
        <v>4</v>
      </c>
      <c r="D75" s="136">
        <f>SUM(D76:D77)</f>
        <v>4</v>
      </c>
      <c r="E75" s="137">
        <f>(D75/B75)</f>
        <v>1</v>
      </c>
      <c r="F75" s="136" t="str">
        <f>IF(E75&gt;=0.5,"Đạt","Không đạt")</f>
        <v>Đạt</v>
      </c>
      <c r="G75" s="136">
        <f>SUM(G76:G77)</f>
        <v>4</v>
      </c>
      <c r="H75" s="136">
        <f>SUM(H76:H77)</f>
        <v>4</v>
      </c>
      <c r="I75" s="138">
        <f t="shared" si="0"/>
        <v>1</v>
      </c>
      <c r="J75" s="136" t="str">
        <f>IF(I75&gt;=0.5,"Đạt","Không đạt")</f>
        <v>Đạt</v>
      </c>
    </row>
    <row r="76" spans="1:10" ht="39" customHeight="1" thickBot="1" x14ac:dyDescent="0.3">
      <c r="A76" s="121" t="s">
        <v>55</v>
      </c>
      <c r="B76" s="154">
        <v>2</v>
      </c>
      <c r="C76" s="126">
        <v>2</v>
      </c>
      <c r="D76" s="148">
        <v>2</v>
      </c>
      <c r="E76" s="156">
        <f t="shared" ref="E76:E77" si="15">(D76/B76)</f>
        <v>1</v>
      </c>
      <c r="F76" s="186" t="s">
        <v>207</v>
      </c>
      <c r="G76" s="166">
        <v>2</v>
      </c>
      <c r="H76" s="127">
        <v>2</v>
      </c>
      <c r="I76" s="128">
        <f t="shared" si="0"/>
        <v>1</v>
      </c>
      <c r="J76" s="118" t="s">
        <v>723</v>
      </c>
    </row>
    <row r="77" spans="1:10" ht="37.5" thickBot="1" x14ac:dyDescent="0.3">
      <c r="A77" s="121" t="s">
        <v>56</v>
      </c>
      <c r="B77" s="154">
        <v>2</v>
      </c>
      <c r="C77" s="126">
        <v>2</v>
      </c>
      <c r="D77" s="148">
        <v>2</v>
      </c>
      <c r="E77" s="156">
        <f t="shared" si="15"/>
        <v>1</v>
      </c>
      <c r="F77" s="173" t="s">
        <v>716</v>
      </c>
      <c r="G77" s="166">
        <v>2</v>
      </c>
      <c r="H77" s="127">
        <v>2</v>
      </c>
      <c r="I77" s="128">
        <f t="shared" si="0"/>
        <v>1</v>
      </c>
      <c r="J77" s="118" t="s">
        <v>724</v>
      </c>
    </row>
    <row r="78" spans="1:10" ht="16.5" thickBot="1" x14ac:dyDescent="0.3">
      <c r="A78" s="122" t="s">
        <v>57</v>
      </c>
      <c r="B78" s="153">
        <f>SUM(B16,B30,B66)</f>
        <v>88</v>
      </c>
      <c r="C78" s="117">
        <f>SUM(C16,C30,C66)</f>
        <v>88</v>
      </c>
      <c r="D78" s="124">
        <f>SUM(D16,D30,D66)</f>
        <v>78</v>
      </c>
      <c r="E78" s="164">
        <f>(D78/B78)</f>
        <v>0.88636363636363635</v>
      </c>
      <c r="F78" s="115"/>
      <c r="G78" s="165">
        <f>SUM(G16,G30,G66)</f>
        <v>77</v>
      </c>
      <c r="H78" s="124">
        <f>SUM(H16,H30,H66)</f>
        <v>77</v>
      </c>
      <c r="I78" s="164">
        <f t="shared" si="0"/>
        <v>0.875</v>
      </c>
      <c r="J78" s="115"/>
    </row>
    <row r="79" spans="1:10" ht="16.5" thickBot="1" x14ac:dyDescent="0.3">
      <c r="A79" s="122" t="s">
        <v>58</v>
      </c>
      <c r="B79" s="153">
        <v>100</v>
      </c>
      <c r="C79" s="117">
        <f>(C78*B79)/B78</f>
        <v>100</v>
      </c>
      <c r="D79" s="125">
        <f>(D78*B79)/B78</f>
        <v>88.63636363636364</v>
      </c>
      <c r="E79" s="164">
        <f>(D79/B79)</f>
        <v>0.88636363636363635</v>
      </c>
      <c r="F79" s="115"/>
      <c r="G79" s="167">
        <f>(G78/B78)*100</f>
        <v>87.5</v>
      </c>
      <c r="H79" s="125">
        <f>(H78*B79)/B78</f>
        <v>87.5</v>
      </c>
      <c r="I79" s="164">
        <f t="shared" si="0"/>
        <v>0.875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717</v>
      </c>
      <c r="B82" s="373"/>
      <c r="C82" s="373"/>
      <c r="D82" s="373"/>
      <c r="E82" s="373"/>
      <c r="H82" s="374" t="s">
        <v>75</v>
      </c>
      <c r="I82" s="375"/>
      <c r="J82" s="375"/>
    </row>
    <row r="86" spans="1:10" ht="15.6" customHeight="1" x14ac:dyDescent="0.25">
      <c r="A86" s="376" t="s">
        <v>718</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1"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6:M89"/>
  <sheetViews>
    <sheetView zoomScale="115" zoomScaleNormal="115" workbookViewId="0">
      <selection activeCell="L12" sqref="L12"/>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92" t="s">
        <v>1144</v>
      </c>
      <c r="B8" s="392"/>
      <c r="C8" s="392"/>
      <c r="D8" s="392"/>
      <c r="E8" s="392"/>
      <c r="F8" s="392"/>
      <c r="G8" s="392"/>
      <c r="H8" s="392"/>
      <c r="I8" s="392"/>
      <c r="J8" s="392"/>
      <c r="K8" s="392"/>
    </row>
    <row r="9" spans="1:13" ht="16.5" x14ac:dyDescent="0.25">
      <c r="A9" s="392" t="s">
        <v>188</v>
      </c>
      <c r="B9" s="392"/>
      <c r="C9" s="392"/>
      <c r="D9" s="392"/>
      <c r="E9" s="392"/>
      <c r="F9" s="392"/>
      <c r="G9" s="392"/>
      <c r="H9" s="392"/>
      <c r="I9" s="392"/>
      <c r="J9" s="392"/>
      <c r="K9" s="392"/>
    </row>
    <row r="10" spans="1:13" ht="16.5" x14ac:dyDescent="0.25">
      <c r="A10" s="392" t="s">
        <v>189</v>
      </c>
      <c r="B10" s="392"/>
      <c r="C10" s="392"/>
      <c r="D10" s="392"/>
      <c r="E10" s="392"/>
      <c r="F10" s="392"/>
      <c r="G10" s="392"/>
      <c r="H10" s="392"/>
      <c r="I10" s="392"/>
      <c r="J10" s="392"/>
      <c r="K10" s="392"/>
    </row>
    <row r="11" spans="1:13" ht="20.45" customHeight="1" x14ac:dyDescent="0.25">
      <c r="A11" s="392" t="s">
        <v>190</v>
      </c>
      <c r="B11" s="392"/>
      <c r="C11" s="392"/>
      <c r="D11" s="392"/>
      <c r="E11" s="392"/>
      <c r="F11" s="392"/>
      <c r="G11" s="392"/>
      <c r="H11" s="392"/>
      <c r="I11" s="392"/>
      <c r="J11" s="392"/>
      <c r="K11" s="392"/>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19</v>
      </c>
      <c r="E16" s="134">
        <f>(D16/B16)</f>
        <v>0.95</v>
      </c>
      <c r="F16" s="152" t="str">
        <f>IF(E16&gt;=0.5,"Đạt","Không đạt")</f>
        <v>Đạt</v>
      </c>
      <c r="G16" s="133">
        <f>SUM(G17,G24,G27)</f>
        <v>14</v>
      </c>
      <c r="H16" s="133">
        <f>SUM(H17,H24,H27)</f>
        <v>14</v>
      </c>
      <c r="I16" s="134">
        <f t="shared" ref="I16:I79" si="0">(H16/B16)</f>
        <v>0.7</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89" t="s">
        <v>210</v>
      </c>
      <c r="G18" s="166">
        <v>2</v>
      </c>
      <c r="H18" s="127">
        <v>2</v>
      </c>
      <c r="I18" s="128">
        <f t="shared" si="0"/>
        <v>1</v>
      </c>
      <c r="J18" s="183" t="s">
        <v>1091</v>
      </c>
    </row>
    <row r="19" spans="1:10" ht="48.75" thickBot="1" x14ac:dyDescent="0.3">
      <c r="A19" s="118" t="s">
        <v>7</v>
      </c>
      <c r="B19" s="154">
        <v>2</v>
      </c>
      <c r="C19" s="115">
        <v>2</v>
      </c>
      <c r="D19" s="148">
        <v>2</v>
      </c>
      <c r="E19" s="156">
        <f t="shared" ref="E19:E23" si="1">(D19/B19)</f>
        <v>1</v>
      </c>
      <c r="F19" s="190" t="s">
        <v>211</v>
      </c>
      <c r="G19" s="166">
        <v>2</v>
      </c>
      <c r="H19" s="127">
        <v>2</v>
      </c>
      <c r="I19" s="128">
        <f t="shared" si="0"/>
        <v>1</v>
      </c>
      <c r="J19" s="118" t="s">
        <v>943</v>
      </c>
    </row>
    <row r="20" spans="1:10" ht="36.75" thickBot="1" x14ac:dyDescent="0.3">
      <c r="A20" s="118" t="s">
        <v>8</v>
      </c>
      <c r="B20" s="154">
        <v>2</v>
      </c>
      <c r="C20" s="115">
        <v>2</v>
      </c>
      <c r="D20" s="148">
        <v>2</v>
      </c>
      <c r="E20" s="156">
        <f t="shared" si="1"/>
        <v>1</v>
      </c>
      <c r="F20" s="190" t="s">
        <v>211</v>
      </c>
      <c r="G20" s="166">
        <v>2</v>
      </c>
      <c r="H20" s="127">
        <v>2</v>
      </c>
      <c r="I20" s="128">
        <f t="shared" si="0"/>
        <v>1</v>
      </c>
      <c r="J20" s="118" t="s">
        <v>944</v>
      </c>
    </row>
    <row r="21" spans="1:10" ht="60.75" thickBot="1" x14ac:dyDescent="0.3">
      <c r="A21" s="118" t="s">
        <v>9</v>
      </c>
      <c r="B21" s="154">
        <v>2</v>
      </c>
      <c r="C21" s="115">
        <v>2</v>
      </c>
      <c r="D21" s="148">
        <v>2</v>
      </c>
      <c r="E21" s="156">
        <f t="shared" si="1"/>
        <v>1</v>
      </c>
      <c r="F21" s="190" t="s">
        <v>211</v>
      </c>
      <c r="G21" s="166">
        <v>2</v>
      </c>
      <c r="H21" s="127">
        <v>2</v>
      </c>
      <c r="I21" s="128">
        <f t="shared" si="0"/>
        <v>1</v>
      </c>
      <c r="J21" s="118" t="s">
        <v>943</v>
      </c>
    </row>
    <row r="22" spans="1:10" ht="48.75" thickBot="1" x14ac:dyDescent="0.3">
      <c r="A22" s="118" t="s">
        <v>10</v>
      </c>
      <c r="B22" s="154">
        <v>2</v>
      </c>
      <c r="C22" s="115">
        <v>2</v>
      </c>
      <c r="D22" s="148">
        <v>2</v>
      </c>
      <c r="E22" s="156">
        <f t="shared" si="1"/>
        <v>1</v>
      </c>
      <c r="F22" s="190" t="s">
        <v>147</v>
      </c>
      <c r="G22" s="166">
        <v>2</v>
      </c>
      <c r="H22" s="127">
        <v>2</v>
      </c>
      <c r="I22" s="128">
        <f t="shared" si="0"/>
        <v>1</v>
      </c>
      <c r="J22" s="118" t="s">
        <v>943</v>
      </c>
    </row>
    <row r="23" spans="1:10" ht="48.75" thickBot="1" x14ac:dyDescent="0.3">
      <c r="A23" s="118" t="s">
        <v>11</v>
      </c>
      <c r="B23" s="154">
        <v>2</v>
      </c>
      <c r="C23" s="115">
        <v>2</v>
      </c>
      <c r="D23" s="148">
        <v>2</v>
      </c>
      <c r="E23" s="156">
        <f t="shared" si="1"/>
        <v>1</v>
      </c>
      <c r="F23" s="190" t="s">
        <v>147</v>
      </c>
      <c r="G23" s="166">
        <v>0</v>
      </c>
      <c r="H23" s="127">
        <v>0</v>
      </c>
      <c r="I23" s="128">
        <f t="shared" si="0"/>
        <v>0</v>
      </c>
      <c r="J23" s="306"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1</v>
      </c>
      <c r="E25" s="156">
        <f t="shared" ref="E25:E26" si="2">(D25/B25)</f>
        <v>0.5</v>
      </c>
      <c r="F25" s="191" t="s">
        <v>212</v>
      </c>
      <c r="G25" s="166">
        <v>0</v>
      </c>
      <c r="H25" s="127">
        <v>0</v>
      </c>
      <c r="I25" s="128">
        <f t="shared" si="0"/>
        <v>0</v>
      </c>
      <c r="J25" s="330" t="s">
        <v>916</v>
      </c>
    </row>
    <row r="26" spans="1:10" ht="64.5" thickBot="1" x14ac:dyDescent="0.3">
      <c r="A26" s="116" t="s">
        <v>13</v>
      </c>
      <c r="B26" s="154">
        <v>2</v>
      </c>
      <c r="C26" s="115">
        <v>2</v>
      </c>
      <c r="D26" s="148">
        <v>2</v>
      </c>
      <c r="E26" s="156">
        <f t="shared" si="2"/>
        <v>1</v>
      </c>
      <c r="F26" s="192" t="s">
        <v>212</v>
      </c>
      <c r="G26" s="166">
        <v>2</v>
      </c>
      <c r="H26" s="127">
        <v>2</v>
      </c>
      <c r="I26" s="128">
        <f t="shared" si="0"/>
        <v>1</v>
      </c>
      <c r="J26" s="307" t="s">
        <v>148</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2</v>
      </c>
      <c r="E28" s="156">
        <f t="shared" ref="E28:E29" si="3">(D28/B28)</f>
        <v>1</v>
      </c>
      <c r="F28" s="192" t="s">
        <v>213</v>
      </c>
      <c r="G28" s="166">
        <v>0</v>
      </c>
      <c r="H28" s="127">
        <v>0</v>
      </c>
      <c r="I28" s="128">
        <f t="shared" si="0"/>
        <v>0</v>
      </c>
      <c r="J28" s="309" t="s">
        <v>918</v>
      </c>
    </row>
    <row r="29" spans="1:10" ht="40.5" thickBot="1" x14ac:dyDescent="0.3">
      <c r="A29" s="116" t="s">
        <v>16</v>
      </c>
      <c r="B29" s="154">
        <v>2</v>
      </c>
      <c r="C29" s="115">
        <v>2</v>
      </c>
      <c r="D29" s="148">
        <v>2</v>
      </c>
      <c r="E29" s="156">
        <f t="shared" si="3"/>
        <v>1</v>
      </c>
      <c r="F29" s="192" t="s">
        <v>214</v>
      </c>
      <c r="G29" s="166">
        <v>2</v>
      </c>
      <c r="H29" s="127">
        <v>2</v>
      </c>
      <c r="I29" s="128">
        <f t="shared" si="0"/>
        <v>1</v>
      </c>
      <c r="J29" s="180" t="s">
        <v>1092</v>
      </c>
    </row>
    <row r="30" spans="1:10" s="129" customFormat="1" ht="32.25" thickBot="1" x14ac:dyDescent="0.3">
      <c r="A30" s="132" t="s">
        <v>17</v>
      </c>
      <c r="B30" s="133">
        <f>SUM(B31,B34,B41,B46,B49,B52,B55,B60,B63)</f>
        <v>52</v>
      </c>
      <c r="C30" s="133">
        <f>SUM(C31,C34,C41,C46,C49,C52,C55,C60,C63)</f>
        <v>52</v>
      </c>
      <c r="D30" s="133">
        <f>SUM(D31,D34,D41,D46,D49,D52,D55,D60,D63)</f>
        <v>48</v>
      </c>
      <c r="E30" s="134">
        <f>(D30/B30)</f>
        <v>0.92307692307692313</v>
      </c>
      <c r="F30" s="152" t="str">
        <f>IF(E30&gt;=0.5,"Đạt","Không đạt")</f>
        <v>Đạt</v>
      </c>
      <c r="G30" s="133">
        <f>SUM(G31,G34,G41,G46,G49,G52,G55,G60,G63)</f>
        <v>42</v>
      </c>
      <c r="H30" s="133">
        <f>SUM(H31,H34,H41,H46,H49,H52,H55,H60,H63)</f>
        <v>42</v>
      </c>
      <c r="I30" s="134">
        <f t="shared" si="0"/>
        <v>0.80769230769230771</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92" t="s">
        <v>215</v>
      </c>
      <c r="G32" s="166">
        <v>2</v>
      </c>
      <c r="H32" s="127">
        <v>2</v>
      </c>
      <c r="I32" s="128">
        <f t="shared" si="0"/>
        <v>1</v>
      </c>
      <c r="J32" s="180" t="s">
        <v>945</v>
      </c>
    </row>
    <row r="33" spans="1:10" ht="24.75" thickBot="1" x14ac:dyDescent="0.3">
      <c r="A33" s="118" t="s">
        <v>20</v>
      </c>
      <c r="B33" s="154">
        <v>2</v>
      </c>
      <c r="C33" s="115">
        <v>2</v>
      </c>
      <c r="D33" s="148">
        <v>2</v>
      </c>
      <c r="E33" s="156">
        <f t="shared" si="4"/>
        <v>1</v>
      </c>
      <c r="F33" s="192" t="s">
        <v>216</v>
      </c>
      <c r="G33" s="166">
        <v>2</v>
      </c>
      <c r="H33" s="127">
        <v>2</v>
      </c>
      <c r="I33" s="128">
        <f t="shared" si="0"/>
        <v>1</v>
      </c>
      <c r="J33" s="316" t="s">
        <v>946</v>
      </c>
    </row>
    <row r="34" spans="1:10" s="129" customFormat="1" ht="32.25" thickBot="1" x14ac:dyDescent="0.3">
      <c r="A34" s="135" t="s">
        <v>21</v>
      </c>
      <c r="B34" s="136">
        <f>SUM(B35:B40)</f>
        <v>12</v>
      </c>
      <c r="C34" s="136">
        <f>SUM(C35:C40)</f>
        <v>12</v>
      </c>
      <c r="D34" s="136">
        <f>SUM(D35:D40)</f>
        <v>11</v>
      </c>
      <c r="E34" s="137">
        <f>(D34/B34)</f>
        <v>0.91666666666666663</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92" t="s">
        <v>174</v>
      </c>
      <c r="G35" s="166">
        <v>2</v>
      </c>
      <c r="H35" s="127">
        <v>2</v>
      </c>
      <c r="I35" s="128">
        <f t="shared" si="0"/>
        <v>1</v>
      </c>
      <c r="J35" s="179" t="s">
        <v>94</v>
      </c>
    </row>
    <row r="36" spans="1:10" ht="36.75" thickBot="1" x14ac:dyDescent="0.3">
      <c r="A36" s="118" t="s">
        <v>23</v>
      </c>
      <c r="B36" s="154">
        <v>2</v>
      </c>
      <c r="C36" s="115">
        <v>2</v>
      </c>
      <c r="D36" s="148">
        <v>2</v>
      </c>
      <c r="E36" s="156">
        <f t="shared" si="5"/>
        <v>1</v>
      </c>
      <c r="F36" s="192" t="s">
        <v>175</v>
      </c>
      <c r="G36" s="166">
        <v>2</v>
      </c>
      <c r="H36" s="127">
        <v>2</v>
      </c>
      <c r="I36" s="128">
        <f t="shared" si="0"/>
        <v>1</v>
      </c>
      <c r="J36" s="179" t="s">
        <v>95</v>
      </c>
    </row>
    <row r="37" spans="1:10" ht="48.75" thickBot="1" x14ac:dyDescent="0.3">
      <c r="A37" s="118" t="s">
        <v>24</v>
      </c>
      <c r="B37" s="154">
        <v>2</v>
      </c>
      <c r="C37" s="115">
        <v>2</v>
      </c>
      <c r="D37" s="148">
        <v>2</v>
      </c>
      <c r="E37" s="156">
        <f t="shared" si="5"/>
        <v>1</v>
      </c>
      <c r="F37" s="192" t="s">
        <v>176</v>
      </c>
      <c r="G37" s="166">
        <v>2</v>
      </c>
      <c r="H37" s="127">
        <v>2</v>
      </c>
      <c r="I37" s="128">
        <f t="shared" si="0"/>
        <v>1</v>
      </c>
      <c r="J37" s="179" t="s">
        <v>920</v>
      </c>
    </row>
    <row r="38" spans="1:10" ht="36.75" thickBot="1" x14ac:dyDescent="0.3">
      <c r="A38" s="118" t="s">
        <v>25</v>
      </c>
      <c r="B38" s="154">
        <v>2</v>
      </c>
      <c r="C38" s="115">
        <v>2</v>
      </c>
      <c r="D38" s="148">
        <v>2</v>
      </c>
      <c r="E38" s="156">
        <f t="shared" si="5"/>
        <v>1</v>
      </c>
      <c r="F38" s="192" t="s">
        <v>177</v>
      </c>
      <c r="G38" s="166">
        <v>2</v>
      </c>
      <c r="H38" s="127">
        <v>2</v>
      </c>
      <c r="I38" s="128">
        <f t="shared" si="0"/>
        <v>1</v>
      </c>
      <c r="J38" s="179" t="s">
        <v>469</v>
      </c>
    </row>
    <row r="39" spans="1:10" ht="24.75" thickBot="1" x14ac:dyDescent="0.3">
      <c r="A39" s="118" t="s">
        <v>26</v>
      </c>
      <c r="B39" s="154">
        <v>2</v>
      </c>
      <c r="C39" s="115">
        <v>2</v>
      </c>
      <c r="D39" s="148">
        <v>1</v>
      </c>
      <c r="E39" s="156">
        <f t="shared" si="5"/>
        <v>0.5</v>
      </c>
      <c r="F39" s="192"/>
      <c r="G39" s="166">
        <v>0</v>
      </c>
      <c r="H39" s="127">
        <v>0</v>
      </c>
      <c r="I39" s="128">
        <f t="shared" si="0"/>
        <v>0</v>
      </c>
      <c r="J39" s="306" t="s">
        <v>947</v>
      </c>
    </row>
    <row r="40" spans="1:10" ht="60.75" thickBot="1" x14ac:dyDescent="0.3">
      <c r="A40" s="118" t="s">
        <v>27</v>
      </c>
      <c r="B40" s="154">
        <v>2</v>
      </c>
      <c r="C40" s="115">
        <v>2</v>
      </c>
      <c r="D40" s="148">
        <v>2</v>
      </c>
      <c r="E40" s="156">
        <f t="shared" si="5"/>
        <v>1</v>
      </c>
      <c r="F40" s="192" t="s">
        <v>217</v>
      </c>
      <c r="G40" s="166">
        <v>2</v>
      </c>
      <c r="H40" s="127">
        <v>2</v>
      </c>
      <c r="I40" s="128">
        <f t="shared" si="0"/>
        <v>1</v>
      </c>
      <c r="J40" s="179" t="s">
        <v>948</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82" t="s">
        <v>179</v>
      </c>
      <c r="G42" s="166">
        <v>2</v>
      </c>
      <c r="H42" s="127">
        <v>2</v>
      </c>
      <c r="I42" s="128">
        <f t="shared" si="0"/>
        <v>1</v>
      </c>
      <c r="J42" s="179" t="s">
        <v>512</v>
      </c>
    </row>
    <row r="43" spans="1:10" ht="36.75" thickBot="1" x14ac:dyDescent="0.3">
      <c r="A43" s="118" t="s">
        <v>30</v>
      </c>
      <c r="B43" s="154">
        <v>2</v>
      </c>
      <c r="C43" s="115">
        <v>2</v>
      </c>
      <c r="D43" s="148">
        <v>2</v>
      </c>
      <c r="E43" s="156">
        <f t="shared" si="6"/>
        <v>1</v>
      </c>
      <c r="F43" s="179" t="s">
        <v>180</v>
      </c>
      <c r="G43" s="166">
        <v>2</v>
      </c>
      <c r="H43" s="127">
        <v>2</v>
      </c>
      <c r="I43" s="128">
        <f t="shared" si="0"/>
        <v>1</v>
      </c>
      <c r="J43" s="179" t="s">
        <v>949</v>
      </c>
    </row>
    <row r="44" spans="1:10" ht="48.75" thickBot="1" x14ac:dyDescent="0.3">
      <c r="A44" s="118" t="s">
        <v>31</v>
      </c>
      <c r="B44" s="154">
        <v>2</v>
      </c>
      <c r="C44" s="115">
        <v>2</v>
      </c>
      <c r="D44" s="148">
        <v>2</v>
      </c>
      <c r="E44" s="156">
        <f t="shared" si="6"/>
        <v>1</v>
      </c>
      <c r="F44" s="182" t="s">
        <v>181</v>
      </c>
      <c r="G44" s="166">
        <v>2</v>
      </c>
      <c r="H44" s="127">
        <v>2</v>
      </c>
      <c r="I44" s="128">
        <f t="shared" si="0"/>
        <v>1</v>
      </c>
      <c r="J44" s="179" t="s">
        <v>102</v>
      </c>
    </row>
    <row r="45" spans="1:10" ht="48.75" thickBot="1" x14ac:dyDescent="0.3">
      <c r="A45" s="118" t="s">
        <v>32</v>
      </c>
      <c r="B45" s="154">
        <v>2</v>
      </c>
      <c r="C45" s="115">
        <v>2</v>
      </c>
      <c r="D45" s="148">
        <v>2</v>
      </c>
      <c r="E45" s="156">
        <f t="shared" si="6"/>
        <v>1</v>
      </c>
      <c r="F45" s="179" t="s">
        <v>182</v>
      </c>
      <c r="G45" s="166">
        <v>2</v>
      </c>
      <c r="H45" s="127">
        <v>2</v>
      </c>
      <c r="I45" s="128">
        <f t="shared" si="0"/>
        <v>1</v>
      </c>
      <c r="J45" s="179"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79" t="s">
        <v>158</v>
      </c>
      <c r="G47" s="166">
        <v>2</v>
      </c>
      <c r="H47" s="127">
        <v>2</v>
      </c>
      <c r="I47" s="128">
        <f t="shared" si="0"/>
        <v>1</v>
      </c>
      <c r="J47" s="179" t="s">
        <v>513</v>
      </c>
    </row>
    <row r="48" spans="1:10" ht="60.75" thickBot="1" x14ac:dyDescent="0.3">
      <c r="A48" s="118" t="s">
        <v>34</v>
      </c>
      <c r="B48" s="154">
        <v>2</v>
      </c>
      <c r="C48" s="115">
        <v>2</v>
      </c>
      <c r="D48" s="148">
        <v>2</v>
      </c>
      <c r="E48" s="156">
        <f t="shared" si="7"/>
        <v>1</v>
      </c>
      <c r="F48" s="182"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88" t="s">
        <v>159</v>
      </c>
      <c r="G50" s="166">
        <v>2</v>
      </c>
      <c r="H50" s="127">
        <v>2</v>
      </c>
      <c r="I50" s="128">
        <f t="shared" si="0"/>
        <v>1</v>
      </c>
      <c r="J50" s="179" t="s">
        <v>380</v>
      </c>
    </row>
    <row r="51" spans="1:10" ht="28.5" thickBot="1" x14ac:dyDescent="0.3">
      <c r="A51" s="116" t="s">
        <v>36</v>
      </c>
      <c r="B51" s="154">
        <v>2</v>
      </c>
      <c r="C51" s="115">
        <v>2</v>
      </c>
      <c r="D51" s="148">
        <v>1</v>
      </c>
      <c r="E51" s="156">
        <f t="shared" si="8"/>
        <v>0.5</v>
      </c>
      <c r="F51" s="185" t="s">
        <v>160</v>
      </c>
      <c r="G51" s="166">
        <v>1</v>
      </c>
      <c r="H51" s="127">
        <v>1</v>
      </c>
      <c r="I51" s="128">
        <f t="shared" si="0"/>
        <v>0.5</v>
      </c>
      <c r="J51" s="179" t="s">
        <v>105</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2</v>
      </c>
      <c r="E53" s="156">
        <f t="shared" ref="E53:E54" si="9">(D53/B53)</f>
        <v>1</v>
      </c>
      <c r="F53" s="179" t="s">
        <v>106</v>
      </c>
      <c r="G53" s="166">
        <v>0</v>
      </c>
      <c r="H53" s="127">
        <v>0</v>
      </c>
      <c r="I53" s="128">
        <f t="shared" si="0"/>
        <v>0</v>
      </c>
      <c r="J53" s="306" t="s">
        <v>926</v>
      </c>
    </row>
    <row r="54" spans="1:10" ht="60.75" thickBot="1" x14ac:dyDescent="0.3">
      <c r="A54" s="118" t="s">
        <v>38</v>
      </c>
      <c r="B54" s="154">
        <v>2</v>
      </c>
      <c r="C54" s="115">
        <v>2</v>
      </c>
      <c r="D54" s="148">
        <v>2</v>
      </c>
      <c r="E54" s="156">
        <f t="shared" si="9"/>
        <v>1</v>
      </c>
      <c r="F54" s="179" t="s">
        <v>106</v>
      </c>
      <c r="G54" s="166">
        <v>0</v>
      </c>
      <c r="H54" s="127">
        <v>0</v>
      </c>
      <c r="I54" s="128">
        <f t="shared" si="0"/>
        <v>0</v>
      </c>
      <c r="J54" s="306" t="s">
        <v>925</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60.75" thickBot="1" x14ac:dyDescent="0.3">
      <c r="A56" s="118" t="s">
        <v>39</v>
      </c>
      <c r="B56" s="154">
        <v>2</v>
      </c>
      <c r="C56" s="115">
        <v>2</v>
      </c>
      <c r="D56" s="148">
        <v>2</v>
      </c>
      <c r="E56" s="156">
        <f t="shared" ref="E56:E59" si="10">(D56/B56)</f>
        <v>1</v>
      </c>
      <c r="F56" s="179" t="s">
        <v>161</v>
      </c>
      <c r="G56" s="166">
        <v>1</v>
      </c>
      <c r="H56" s="127">
        <v>1</v>
      </c>
      <c r="I56" s="128">
        <f t="shared" si="0"/>
        <v>0.5</v>
      </c>
      <c r="J56" s="118" t="s">
        <v>950</v>
      </c>
    </row>
    <row r="57" spans="1:10" ht="60.75" thickBot="1" x14ac:dyDescent="0.3">
      <c r="A57" s="118" t="s">
        <v>40</v>
      </c>
      <c r="B57" s="154">
        <v>2</v>
      </c>
      <c r="C57" s="115">
        <v>2</v>
      </c>
      <c r="D57" s="148">
        <v>2</v>
      </c>
      <c r="E57" s="156">
        <f t="shared" si="10"/>
        <v>1</v>
      </c>
      <c r="F57" s="179" t="s">
        <v>161</v>
      </c>
      <c r="G57" s="166">
        <v>2</v>
      </c>
      <c r="H57" s="127">
        <v>2</v>
      </c>
      <c r="I57" s="128">
        <f t="shared" si="0"/>
        <v>1</v>
      </c>
      <c r="J57" s="118" t="s">
        <v>1093</v>
      </c>
    </row>
    <row r="58" spans="1:10" ht="48.75" thickBot="1" x14ac:dyDescent="0.3">
      <c r="A58" s="118" t="s">
        <v>41</v>
      </c>
      <c r="B58" s="154">
        <v>2</v>
      </c>
      <c r="C58" s="115">
        <v>2</v>
      </c>
      <c r="D58" s="148">
        <v>2</v>
      </c>
      <c r="E58" s="156">
        <f t="shared" si="10"/>
        <v>1</v>
      </c>
      <c r="F58" s="179" t="s">
        <v>161</v>
      </c>
      <c r="G58" s="166">
        <v>2</v>
      </c>
      <c r="H58" s="127">
        <v>2</v>
      </c>
      <c r="I58" s="128">
        <f t="shared" si="0"/>
        <v>1</v>
      </c>
      <c r="J58" s="118" t="s">
        <v>1093</v>
      </c>
    </row>
    <row r="59" spans="1:10" ht="48.75" thickBot="1" x14ac:dyDescent="0.3">
      <c r="A59" s="118" t="s">
        <v>42</v>
      </c>
      <c r="B59" s="154">
        <v>2</v>
      </c>
      <c r="C59" s="115">
        <v>2</v>
      </c>
      <c r="D59" s="148">
        <v>2</v>
      </c>
      <c r="E59" s="156">
        <f t="shared" si="10"/>
        <v>1</v>
      </c>
      <c r="F59" s="179" t="s">
        <v>161</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3</v>
      </c>
      <c r="H60" s="136">
        <f>SUM(H61:H62)</f>
        <v>3</v>
      </c>
      <c r="I60" s="138">
        <f t="shared" si="0"/>
        <v>0.75</v>
      </c>
      <c r="J60" s="136" t="str">
        <f>IF(I60&gt;=0.5,"Đạt","Không đạt")</f>
        <v>Đạt</v>
      </c>
    </row>
    <row r="61" spans="1:10" ht="48.75" thickBot="1" x14ac:dyDescent="0.3">
      <c r="A61" s="118" t="s">
        <v>43</v>
      </c>
      <c r="B61" s="154">
        <v>2</v>
      </c>
      <c r="C61" s="126">
        <v>2</v>
      </c>
      <c r="D61" s="148">
        <v>2</v>
      </c>
      <c r="E61" s="156">
        <f t="shared" ref="E61:E62" si="11">(D61/B61)</f>
        <v>1</v>
      </c>
      <c r="F61" s="173" t="s">
        <v>183</v>
      </c>
      <c r="G61" s="166">
        <v>2</v>
      </c>
      <c r="H61" s="127">
        <v>2</v>
      </c>
      <c r="I61" s="128">
        <f t="shared" si="0"/>
        <v>1</v>
      </c>
      <c r="J61" s="179" t="s">
        <v>112</v>
      </c>
    </row>
    <row r="62" spans="1:10" ht="36.75" thickBot="1" x14ac:dyDescent="0.3">
      <c r="A62" s="118" t="s">
        <v>44</v>
      </c>
      <c r="B62" s="154">
        <v>2</v>
      </c>
      <c r="C62" s="126">
        <v>2</v>
      </c>
      <c r="D62" s="148">
        <v>2</v>
      </c>
      <c r="E62" s="156">
        <f t="shared" si="11"/>
        <v>1</v>
      </c>
      <c r="F62" s="171" t="s">
        <v>163</v>
      </c>
      <c r="G62" s="166">
        <v>1</v>
      </c>
      <c r="H62" s="127">
        <v>1</v>
      </c>
      <c r="I62" s="128">
        <f t="shared" si="0"/>
        <v>0.5</v>
      </c>
      <c r="J62" s="118" t="s">
        <v>901</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79" t="s">
        <v>164</v>
      </c>
      <c r="G64" s="166">
        <v>2</v>
      </c>
      <c r="H64" s="127">
        <v>2</v>
      </c>
      <c r="I64" s="128">
        <f t="shared" si="0"/>
        <v>1</v>
      </c>
      <c r="J64" s="118" t="s">
        <v>902</v>
      </c>
    </row>
    <row r="65" spans="1:10" ht="108.75" thickBot="1" x14ac:dyDescent="0.3">
      <c r="A65" s="121" t="s">
        <v>46</v>
      </c>
      <c r="B65" s="154">
        <v>2</v>
      </c>
      <c r="C65" s="126">
        <v>2</v>
      </c>
      <c r="D65" s="148">
        <v>1</v>
      </c>
      <c r="E65" s="156">
        <f t="shared" si="12"/>
        <v>0.5</v>
      </c>
      <c r="F65" s="179" t="s">
        <v>184</v>
      </c>
      <c r="G65" s="166">
        <v>1</v>
      </c>
      <c r="H65" s="127">
        <v>1</v>
      </c>
      <c r="I65" s="128">
        <f t="shared" si="0"/>
        <v>0.5</v>
      </c>
      <c r="J65" s="329" t="s">
        <v>1082</v>
      </c>
    </row>
    <row r="66" spans="1:10" s="129" customFormat="1" ht="63.75" thickBot="1" x14ac:dyDescent="0.3">
      <c r="A66" s="141" t="s">
        <v>47</v>
      </c>
      <c r="B66" s="133">
        <f>SUM(B67,B72,B75)</f>
        <v>16</v>
      </c>
      <c r="C66" s="133">
        <f>SUM(C67,C72,C75)</f>
        <v>16</v>
      </c>
      <c r="D66" s="133">
        <f>SUM(D67,D72,D75)</f>
        <v>11</v>
      </c>
      <c r="E66" s="134">
        <f>(D66/B66)</f>
        <v>0.6875</v>
      </c>
      <c r="F66" s="152" t="str">
        <f>IF(E66&gt;=0.5,"Đạt","Không đạt")</f>
        <v>Đạt</v>
      </c>
      <c r="G66" s="133">
        <f>SUM(G67,G72,G75)</f>
        <v>9</v>
      </c>
      <c r="H66" s="133">
        <f>SUM(H67,H72,H75)</f>
        <v>9</v>
      </c>
      <c r="I66" s="134">
        <f t="shared" si="0"/>
        <v>0.5625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5</v>
      </c>
      <c r="H67" s="136">
        <f>SUM(H68:H71)</f>
        <v>5</v>
      </c>
      <c r="I67" s="138">
        <f t="shared" si="0"/>
        <v>0.625</v>
      </c>
      <c r="J67" s="136" t="str">
        <f>IF(I67&gt;=0.5,"Đạt","Không đạt")</f>
        <v>Đạt</v>
      </c>
    </row>
    <row r="68" spans="1:10" ht="72.75" thickBot="1" x14ac:dyDescent="0.3">
      <c r="A68" s="121" t="s">
        <v>49</v>
      </c>
      <c r="B68" s="154">
        <v>2</v>
      </c>
      <c r="C68" s="126">
        <v>2</v>
      </c>
      <c r="D68" s="148">
        <v>2</v>
      </c>
      <c r="E68" s="156">
        <f t="shared" ref="E68:E71" si="13">(D68/B68)</f>
        <v>1</v>
      </c>
      <c r="F68" s="192" t="s">
        <v>165</v>
      </c>
      <c r="G68" s="166">
        <v>2</v>
      </c>
      <c r="H68" s="127">
        <v>2</v>
      </c>
      <c r="I68" s="128">
        <f t="shared" si="0"/>
        <v>1</v>
      </c>
      <c r="J68" s="179" t="s">
        <v>116</v>
      </c>
    </row>
    <row r="69" spans="1:10" ht="24.75" thickBot="1" x14ac:dyDescent="0.3">
      <c r="A69" s="121" t="s">
        <v>50</v>
      </c>
      <c r="B69" s="154">
        <v>2</v>
      </c>
      <c r="C69" s="126">
        <v>2</v>
      </c>
      <c r="D69" s="148">
        <v>2</v>
      </c>
      <c r="E69" s="156">
        <f t="shared" si="13"/>
        <v>1</v>
      </c>
      <c r="F69" s="192" t="s">
        <v>218</v>
      </c>
      <c r="G69" s="166">
        <v>0</v>
      </c>
      <c r="H69" s="127">
        <v>0</v>
      </c>
      <c r="I69" s="128">
        <f t="shared" si="0"/>
        <v>0</v>
      </c>
      <c r="J69" s="226" t="s">
        <v>914</v>
      </c>
    </row>
    <row r="70" spans="1:10" ht="48.75" thickBot="1" x14ac:dyDescent="0.3">
      <c r="A70" s="121" t="s">
        <v>51</v>
      </c>
      <c r="B70" s="154">
        <v>2</v>
      </c>
      <c r="C70" s="126">
        <v>2</v>
      </c>
      <c r="D70" s="148">
        <v>2</v>
      </c>
      <c r="E70" s="156">
        <f t="shared" si="13"/>
        <v>1</v>
      </c>
      <c r="F70" s="192" t="s">
        <v>117</v>
      </c>
      <c r="G70" s="166">
        <v>1</v>
      </c>
      <c r="H70" s="127">
        <v>1</v>
      </c>
      <c r="I70" s="128">
        <f t="shared" si="0"/>
        <v>0.5</v>
      </c>
      <c r="J70" s="226" t="s">
        <v>836</v>
      </c>
    </row>
    <row r="71" spans="1:10" ht="72.75" thickBot="1" x14ac:dyDescent="0.3">
      <c r="A71" s="121" t="s">
        <v>52</v>
      </c>
      <c r="B71" s="154">
        <v>2</v>
      </c>
      <c r="C71" s="126">
        <v>2</v>
      </c>
      <c r="D71" s="148">
        <v>2</v>
      </c>
      <c r="E71" s="156">
        <f t="shared" si="13"/>
        <v>1</v>
      </c>
      <c r="F71" s="192" t="s">
        <v>219</v>
      </c>
      <c r="G71" s="166">
        <v>2</v>
      </c>
      <c r="H71" s="127">
        <v>2</v>
      </c>
      <c r="I71" s="128">
        <f t="shared" si="0"/>
        <v>1</v>
      </c>
      <c r="J71" s="118" t="s">
        <v>713</v>
      </c>
    </row>
    <row r="72" spans="1:10" s="129" customFormat="1" ht="48" thickBot="1" x14ac:dyDescent="0.3">
      <c r="A72" s="140" t="s">
        <v>63</v>
      </c>
      <c r="B72" s="136">
        <f>SUM(B73:B74)</f>
        <v>4</v>
      </c>
      <c r="C72" s="136">
        <f>SUM(C73:C74)</f>
        <v>4</v>
      </c>
      <c r="D72" s="136">
        <f>SUM(D73:D74)</f>
        <v>1</v>
      </c>
      <c r="E72" s="137">
        <f>(D72/B72)</f>
        <v>0.25</v>
      </c>
      <c r="F72" s="136" t="str">
        <f>IF(E72&gt;=0.5,"Đạt","Không đạt")</f>
        <v>Không đạt</v>
      </c>
      <c r="G72" s="136">
        <f>SUM(G73:G74)</f>
        <v>2</v>
      </c>
      <c r="H72" s="136">
        <f>SUM(H73:H74)</f>
        <v>2</v>
      </c>
      <c r="I72" s="138">
        <f t="shared" si="0"/>
        <v>0.5</v>
      </c>
      <c r="J72" s="136" t="str">
        <f>IF(I72&gt;=0.5,"Đạt","Không đạt")</f>
        <v>Đạt</v>
      </c>
    </row>
    <row r="73" spans="1:10" ht="36.75" thickBot="1" x14ac:dyDescent="0.3">
      <c r="A73" s="121" t="s">
        <v>53</v>
      </c>
      <c r="B73" s="154">
        <v>2</v>
      </c>
      <c r="C73" s="126">
        <v>2</v>
      </c>
      <c r="D73" s="148">
        <v>1</v>
      </c>
      <c r="E73" s="156">
        <f t="shared" ref="E73:E74" si="14">(D73/B73)</f>
        <v>0.5</v>
      </c>
      <c r="F73" s="192" t="s">
        <v>220</v>
      </c>
      <c r="G73" s="166">
        <v>2</v>
      </c>
      <c r="H73" s="127">
        <v>2</v>
      </c>
      <c r="I73" s="128">
        <f t="shared" si="0"/>
        <v>1</v>
      </c>
      <c r="J73" s="179" t="s">
        <v>951</v>
      </c>
    </row>
    <row r="74" spans="1:10" ht="36.75" thickBot="1" x14ac:dyDescent="0.3">
      <c r="A74" s="121" t="s">
        <v>54</v>
      </c>
      <c r="B74" s="154">
        <v>2</v>
      </c>
      <c r="C74" s="126">
        <v>2</v>
      </c>
      <c r="D74" s="148">
        <v>0</v>
      </c>
      <c r="E74" s="156">
        <f t="shared" si="14"/>
        <v>0</v>
      </c>
      <c r="F74" s="192"/>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92" t="s">
        <v>221</v>
      </c>
      <c r="G76" s="166">
        <v>2</v>
      </c>
      <c r="H76" s="127">
        <v>2</v>
      </c>
      <c r="I76" s="128">
        <f t="shared" si="0"/>
        <v>1</v>
      </c>
      <c r="J76" s="179" t="s">
        <v>514</v>
      </c>
    </row>
    <row r="77" spans="1:10" ht="36.75" thickBot="1" x14ac:dyDescent="0.3">
      <c r="A77" s="121" t="s">
        <v>56</v>
      </c>
      <c r="B77" s="154">
        <v>2</v>
      </c>
      <c r="C77" s="126">
        <v>2</v>
      </c>
      <c r="D77" s="148">
        <v>0</v>
      </c>
      <c r="E77" s="156">
        <f t="shared" si="15"/>
        <v>0</v>
      </c>
      <c r="F77" s="173"/>
      <c r="G77" s="166">
        <v>0</v>
      </c>
      <c r="H77" s="127">
        <v>0</v>
      </c>
      <c r="I77" s="128">
        <f t="shared" si="0"/>
        <v>0</v>
      </c>
      <c r="J77" s="179" t="s">
        <v>952</v>
      </c>
    </row>
    <row r="78" spans="1:10" ht="16.5" thickBot="1" x14ac:dyDescent="0.3">
      <c r="A78" s="122" t="s">
        <v>57</v>
      </c>
      <c r="B78" s="153">
        <f>SUM(B16,B30,B66)</f>
        <v>88</v>
      </c>
      <c r="C78" s="117">
        <f>SUM(C16,C30,C66)</f>
        <v>88</v>
      </c>
      <c r="D78" s="124">
        <f>SUM(D16,D30,D66)</f>
        <v>78</v>
      </c>
      <c r="E78" s="164">
        <f>(D78/B78)</f>
        <v>0.88636363636363635</v>
      </c>
      <c r="F78" s="115"/>
      <c r="G78" s="165">
        <f>SUM(G16,G30,G66)</f>
        <v>65</v>
      </c>
      <c r="H78" s="124">
        <f>SUM(H16,H30,H66)</f>
        <v>65</v>
      </c>
      <c r="I78" s="164">
        <f t="shared" si="0"/>
        <v>0.73863636363636365</v>
      </c>
      <c r="J78" s="115"/>
    </row>
    <row r="79" spans="1:10" ht="16.5" thickBot="1" x14ac:dyDescent="0.3">
      <c r="A79" s="122" t="s">
        <v>58</v>
      </c>
      <c r="B79" s="153">
        <v>100</v>
      </c>
      <c r="C79" s="117">
        <f>(C78*B79)/B78</f>
        <v>100</v>
      </c>
      <c r="D79" s="125">
        <f>(D78*B79)/B78</f>
        <v>88.63636363636364</v>
      </c>
      <c r="E79" s="164">
        <f>(D79/B79)</f>
        <v>0.88636363636363635</v>
      </c>
      <c r="F79" s="115"/>
      <c r="G79" s="167">
        <f>(G78/B78)*100</f>
        <v>73.86363636363636</v>
      </c>
      <c r="H79" s="125">
        <f>(H78*B79)/B78</f>
        <v>73.86363636363636</v>
      </c>
      <c r="I79" s="164">
        <f t="shared" si="0"/>
        <v>0.73863636363636365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1145</v>
      </c>
      <c r="B86" s="390"/>
      <c r="C86" s="390"/>
      <c r="D86" s="390"/>
      <c r="E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8">
    <mergeCell ref="D80:E80"/>
    <mergeCell ref="H80:I80"/>
    <mergeCell ref="A82:E82"/>
    <mergeCell ref="H82:J82"/>
    <mergeCell ref="A86:E86"/>
    <mergeCell ref="I86:J86"/>
    <mergeCell ref="A12:J12"/>
    <mergeCell ref="A14:A15"/>
    <mergeCell ref="B14:B15"/>
    <mergeCell ref="C14:C15"/>
    <mergeCell ref="D14:F14"/>
    <mergeCell ref="G14:J14"/>
    <mergeCell ref="A11:K11"/>
    <mergeCell ref="A6:J6"/>
    <mergeCell ref="A7:J7"/>
    <mergeCell ref="A8:K8"/>
    <mergeCell ref="A9:K9"/>
    <mergeCell ref="A10:K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6:M89"/>
  <sheetViews>
    <sheetView topLeftCell="A49" zoomScale="115" zoomScaleNormal="115" workbookViewId="0">
      <selection activeCell="L18" sqref="L18"/>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666</v>
      </c>
      <c r="B8" s="383"/>
      <c r="C8" s="383"/>
      <c r="D8" s="383"/>
      <c r="E8" s="383"/>
      <c r="F8" s="383"/>
      <c r="G8" s="383"/>
      <c r="H8" s="383"/>
      <c r="I8" s="383"/>
      <c r="J8" s="383"/>
    </row>
    <row r="9" spans="1:13" ht="16.5" x14ac:dyDescent="0.25">
      <c r="A9" s="383" t="s">
        <v>325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1" t="s">
        <v>82</v>
      </c>
      <c r="B11" s="231"/>
      <c r="C11" s="231"/>
      <c r="D11" s="231"/>
      <c r="E11" s="231"/>
      <c r="F11" s="231"/>
      <c r="G11" s="231"/>
      <c r="H11" s="231"/>
      <c r="I11" s="231"/>
      <c r="J11" s="231"/>
    </row>
    <row r="12" spans="1:13" ht="54" hidden="1" customHeight="1" x14ac:dyDescent="0.3">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19</v>
      </c>
      <c r="E16" s="134">
        <f>(D16/B16)</f>
        <v>0.95</v>
      </c>
      <c r="F16" s="152" t="str">
        <f>IF(E16&gt;=0.5,"Đạt","Không đạt")</f>
        <v>Đạt</v>
      </c>
      <c r="G16" s="133">
        <f>SUM(G17,G24,G27)</f>
        <v>10</v>
      </c>
      <c r="H16" s="133">
        <f>SUM(H17,H24,H27)</f>
        <v>10</v>
      </c>
      <c r="I16" s="134">
        <f t="shared" ref="I16:I79" si="0">(H16/B16)</f>
        <v>0.5</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7</v>
      </c>
      <c r="H17" s="136">
        <f>SUM(H18:H23)</f>
        <v>7</v>
      </c>
      <c r="I17" s="138">
        <f t="shared" si="0"/>
        <v>0.58333333333333337</v>
      </c>
      <c r="J17" s="136" t="str">
        <f>IF(I17&gt;=0.5,"Đạt","Không đạt")</f>
        <v>Đạt</v>
      </c>
    </row>
    <row r="18" spans="1:10" ht="172.5" thickBot="1" x14ac:dyDescent="0.3">
      <c r="A18" s="116" t="s">
        <v>6</v>
      </c>
      <c r="B18" s="154">
        <v>2</v>
      </c>
      <c r="C18" s="115">
        <v>2</v>
      </c>
      <c r="D18" s="148">
        <v>2</v>
      </c>
      <c r="E18" s="156">
        <f>(D18/B18)</f>
        <v>1</v>
      </c>
      <c r="F18" s="55" t="s">
        <v>667</v>
      </c>
      <c r="G18" s="166">
        <v>2</v>
      </c>
      <c r="H18" s="127">
        <v>2</v>
      </c>
      <c r="I18" s="128">
        <f t="shared" si="0"/>
        <v>1</v>
      </c>
      <c r="J18" s="183" t="s">
        <v>953</v>
      </c>
    </row>
    <row r="19" spans="1:10" ht="36.75" thickBot="1" x14ac:dyDescent="0.3">
      <c r="A19" s="118" t="s">
        <v>7</v>
      </c>
      <c r="B19" s="154">
        <v>2</v>
      </c>
      <c r="C19" s="115">
        <v>2</v>
      </c>
      <c r="D19" s="148">
        <v>2</v>
      </c>
      <c r="E19" s="156">
        <f t="shared" ref="E19:E23" si="1">(D19/B19)</f>
        <v>1</v>
      </c>
      <c r="F19" s="298" t="s">
        <v>668</v>
      </c>
      <c r="G19" s="166">
        <v>2</v>
      </c>
      <c r="H19" s="127">
        <v>2</v>
      </c>
      <c r="I19" s="128">
        <f t="shared" si="0"/>
        <v>1</v>
      </c>
      <c r="J19" s="226" t="s">
        <v>517</v>
      </c>
    </row>
    <row r="20" spans="1:10" ht="36.75" thickBot="1" x14ac:dyDescent="0.3">
      <c r="A20" s="118" t="s">
        <v>8</v>
      </c>
      <c r="B20" s="154">
        <v>2</v>
      </c>
      <c r="C20" s="115">
        <v>2</v>
      </c>
      <c r="D20" s="148">
        <v>2</v>
      </c>
      <c r="E20" s="156">
        <f t="shared" si="1"/>
        <v>1</v>
      </c>
      <c r="F20" s="298" t="s">
        <v>668</v>
      </c>
      <c r="G20" s="166">
        <v>1</v>
      </c>
      <c r="H20" s="127">
        <v>1</v>
      </c>
      <c r="I20" s="128">
        <f t="shared" si="0"/>
        <v>0.5</v>
      </c>
      <c r="J20" s="226" t="s">
        <v>517</v>
      </c>
    </row>
    <row r="21" spans="1:10" ht="60.75" thickBot="1" x14ac:dyDescent="0.3">
      <c r="A21" s="118" t="s">
        <v>9</v>
      </c>
      <c r="B21" s="154">
        <v>2</v>
      </c>
      <c r="C21" s="115">
        <v>2</v>
      </c>
      <c r="D21" s="148">
        <v>2</v>
      </c>
      <c r="E21" s="156">
        <f t="shared" si="1"/>
        <v>1</v>
      </c>
      <c r="F21" s="298" t="s">
        <v>669</v>
      </c>
      <c r="G21" s="166">
        <v>1</v>
      </c>
      <c r="H21" s="127">
        <v>1</v>
      </c>
      <c r="I21" s="128">
        <f t="shared" si="0"/>
        <v>0.5</v>
      </c>
      <c r="J21" s="226" t="s">
        <v>518</v>
      </c>
    </row>
    <row r="22" spans="1:10" ht="51.75" thickBot="1" x14ac:dyDescent="0.3">
      <c r="A22" s="118" t="s">
        <v>10</v>
      </c>
      <c r="B22" s="154">
        <v>2</v>
      </c>
      <c r="C22" s="115">
        <v>2</v>
      </c>
      <c r="D22" s="148">
        <v>2</v>
      </c>
      <c r="E22" s="156">
        <f t="shared" si="1"/>
        <v>1</v>
      </c>
      <c r="F22" s="298" t="s">
        <v>669</v>
      </c>
      <c r="G22" s="166">
        <v>1</v>
      </c>
      <c r="H22" s="127">
        <v>1</v>
      </c>
      <c r="I22" s="128">
        <f t="shared" si="0"/>
        <v>0.5</v>
      </c>
      <c r="J22" s="226" t="s">
        <v>519</v>
      </c>
    </row>
    <row r="23" spans="1:10" ht="51.75" thickBot="1" x14ac:dyDescent="0.3">
      <c r="A23" s="118" t="s">
        <v>11</v>
      </c>
      <c r="B23" s="154">
        <v>2</v>
      </c>
      <c r="C23" s="115">
        <v>2</v>
      </c>
      <c r="D23" s="148">
        <v>2</v>
      </c>
      <c r="E23" s="156">
        <f t="shared" si="1"/>
        <v>1</v>
      </c>
      <c r="F23" s="298" t="s">
        <v>669</v>
      </c>
      <c r="G23" s="166">
        <v>0</v>
      </c>
      <c r="H23" s="127">
        <v>0</v>
      </c>
      <c r="I23" s="128">
        <f t="shared" si="0"/>
        <v>0</v>
      </c>
      <c r="J23" s="306"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1</v>
      </c>
      <c r="H24" s="136">
        <f>SUM(H25:H26)</f>
        <v>1</v>
      </c>
      <c r="I24" s="138">
        <f>(H24/B24)</f>
        <v>0.25</v>
      </c>
      <c r="J24" s="157" t="str">
        <f>IF(I24&gt;=0.5,"Đạt","Không đạt")</f>
        <v>Không đạt</v>
      </c>
    </row>
    <row r="25" spans="1:10" ht="264.75" thickBot="1" x14ac:dyDescent="0.3">
      <c r="A25" s="118" t="s">
        <v>70</v>
      </c>
      <c r="B25" s="155">
        <v>2</v>
      </c>
      <c r="C25" s="119">
        <v>2</v>
      </c>
      <c r="D25" s="148">
        <v>1</v>
      </c>
      <c r="E25" s="156">
        <f t="shared" ref="E25:E26" si="2">(D25/B25)</f>
        <v>0.5</v>
      </c>
      <c r="F25" s="49" t="s">
        <v>639</v>
      </c>
      <c r="G25" s="333">
        <v>0</v>
      </c>
      <c r="H25" s="232">
        <v>0</v>
      </c>
      <c r="I25" s="128">
        <f t="shared" si="0"/>
        <v>0</v>
      </c>
      <c r="J25" s="118" t="s">
        <v>638</v>
      </c>
    </row>
    <row r="26" spans="1:10" ht="64.5" thickBot="1" x14ac:dyDescent="0.3">
      <c r="A26" s="116" t="s">
        <v>13</v>
      </c>
      <c r="B26" s="154">
        <v>2</v>
      </c>
      <c r="C26" s="115">
        <v>2</v>
      </c>
      <c r="D26" s="148">
        <v>2</v>
      </c>
      <c r="E26" s="156">
        <f t="shared" si="2"/>
        <v>1</v>
      </c>
      <c r="F26" s="49" t="s">
        <v>639</v>
      </c>
      <c r="G26" s="333">
        <v>1</v>
      </c>
      <c r="H26" s="232">
        <v>1</v>
      </c>
      <c r="I26" s="128">
        <f t="shared" si="0"/>
        <v>0.5</v>
      </c>
      <c r="J26" s="118" t="s">
        <v>639</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2</v>
      </c>
      <c r="E28" s="156">
        <f t="shared" ref="E28:E29" si="3">(D28/B28)</f>
        <v>1</v>
      </c>
      <c r="F28" s="163" t="s">
        <v>670</v>
      </c>
      <c r="G28" s="333">
        <v>2</v>
      </c>
      <c r="H28" s="232">
        <v>2</v>
      </c>
      <c r="I28" s="128">
        <f t="shared" si="0"/>
        <v>1</v>
      </c>
      <c r="J28" s="301" t="s">
        <v>690</v>
      </c>
    </row>
    <row r="29" spans="1:10" ht="83.25" customHeight="1" thickBot="1" x14ac:dyDescent="0.3">
      <c r="A29" s="116" t="s">
        <v>16</v>
      </c>
      <c r="B29" s="154">
        <v>2</v>
      </c>
      <c r="C29" s="115">
        <v>2</v>
      </c>
      <c r="D29" s="148">
        <v>2</v>
      </c>
      <c r="E29" s="156">
        <f t="shared" si="3"/>
        <v>1</v>
      </c>
      <c r="F29" s="182" t="s">
        <v>671</v>
      </c>
      <c r="G29" s="333">
        <v>0</v>
      </c>
      <c r="H29" s="232">
        <v>0</v>
      </c>
      <c r="I29" s="128">
        <f t="shared" si="0"/>
        <v>0</v>
      </c>
      <c r="J29" s="227" t="s">
        <v>590</v>
      </c>
    </row>
    <row r="30" spans="1:10" s="129" customFormat="1" ht="32.25" thickBot="1" x14ac:dyDescent="0.3">
      <c r="A30" s="132" t="s">
        <v>17</v>
      </c>
      <c r="B30" s="133">
        <f>SUM(B31,B34,B41,B46,B49,B52,B55,B60,B63)</f>
        <v>52</v>
      </c>
      <c r="C30" s="133">
        <f>SUM(C31,C34,C41,C46,C49,C52,C55,C60,C63)</f>
        <v>52</v>
      </c>
      <c r="D30" s="133">
        <f>SUM(D31,D34,D41,D46,D49,D52,D55,D60,D63)</f>
        <v>52</v>
      </c>
      <c r="E30" s="134">
        <f>(D30/B30)</f>
        <v>1</v>
      </c>
      <c r="F30" s="152" t="str">
        <f>IF(E30&gt;=0.5,"Đạt","Không đạt")</f>
        <v>Đạt</v>
      </c>
      <c r="G30" s="133">
        <f>SUM(G31,G34,G41,G46,G49,G52,G55,G60,G63)</f>
        <v>36</v>
      </c>
      <c r="H30" s="133">
        <f>SUM(H31,H34,H41,H46,H49,H52,H55,H60,H63)</f>
        <v>36</v>
      </c>
      <c r="I30" s="134">
        <f t="shared" si="0"/>
        <v>0.69230769230769229</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3" t="s">
        <v>672</v>
      </c>
      <c r="G32" s="333">
        <v>2</v>
      </c>
      <c r="H32" s="232">
        <v>2</v>
      </c>
      <c r="I32" s="128">
        <f t="shared" si="0"/>
        <v>1</v>
      </c>
      <c r="J32" s="169" t="s">
        <v>691</v>
      </c>
    </row>
    <row r="33" spans="1:10" ht="28.5" thickBot="1" x14ac:dyDescent="0.3">
      <c r="A33" s="118" t="s">
        <v>20</v>
      </c>
      <c r="B33" s="154">
        <v>2</v>
      </c>
      <c r="C33" s="115">
        <v>2</v>
      </c>
      <c r="D33" s="148">
        <v>2</v>
      </c>
      <c r="E33" s="156">
        <f t="shared" si="4"/>
        <v>1</v>
      </c>
      <c r="F33" s="163" t="s">
        <v>673</v>
      </c>
      <c r="G33" s="333">
        <v>2</v>
      </c>
      <c r="H33" s="232">
        <v>2</v>
      </c>
      <c r="I33" s="128">
        <f t="shared" si="0"/>
        <v>1</v>
      </c>
      <c r="J33" s="118" t="s">
        <v>631</v>
      </c>
    </row>
    <row r="34" spans="1:10" s="129" customFormat="1" ht="32.25" thickBot="1" x14ac:dyDescent="0.3">
      <c r="A34" s="135" t="s">
        <v>21</v>
      </c>
      <c r="B34" s="136">
        <f>SUM(B35:B40)</f>
        <v>12</v>
      </c>
      <c r="C34" s="136">
        <f>SUM(C35:C40)</f>
        <v>12</v>
      </c>
      <c r="D34" s="136">
        <f>SUM(D35:D40)</f>
        <v>12</v>
      </c>
      <c r="E34" s="137">
        <f>(D34/B34)</f>
        <v>1</v>
      </c>
      <c r="F34" s="300" t="str">
        <f>IF(E34&gt;=0.5,"Đạt","Không đạt")</f>
        <v>Đạt</v>
      </c>
      <c r="G34" s="234">
        <f t="shared" ref="G34:H34" si="5">SUM(G35:G40)</f>
        <v>8</v>
      </c>
      <c r="H34" s="234">
        <f t="shared" si="5"/>
        <v>8</v>
      </c>
      <c r="I34" s="235">
        <f t="shared" si="0"/>
        <v>0.66666666666666663</v>
      </c>
      <c r="J34" s="236" t="str">
        <f>IF(I34&gt;=0.5,"Đạt","Không đạt")</f>
        <v>Đạt</v>
      </c>
    </row>
    <row r="35" spans="1:10" ht="51.75" thickBot="1" x14ac:dyDescent="0.3">
      <c r="A35" s="120" t="s">
        <v>22</v>
      </c>
      <c r="B35" s="154">
        <v>2</v>
      </c>
      <c r="C35" s="115">
        <v>2</v>
      </c>
      <c r="D35" s="148">
        <v>2</v>
      </c>
      <c r="E35" s="156">
        <f>(D35/B35)</f>
        <v>1</v>
      </c>
      <c r="F35" s="299" t="s">
        <v>674</v>
      </c>
      <c r="G35" s="333">
        <v>2</v>
      </c>
      <c r="H35" s="232">
        <v>2</v>
      </c>
      <c r="I35" s="237">
        <f t="shared" si="0"/>
        <v>1</v>
      </c>
      <c r="J35" s="243" t="s">
        <v>94</v>
      </c>
    </row>
    <row r="36" spans="1:10" ht="36.75" thickBot="1" x14ac:dyDescent="0.3">
      <c r="A36" s="118" t="s">
        <v>23</v>
      </c>
      <c r="B36" s="154">
        <v>2</v>
      </c>
      <c r="C36" s="115">
        <v>2</v>
      </c>
      <c r="D36" s="148">
        <v>2</v>
      </c>
      <c r="E36" s="156">
        <f t="shared" ref="E36:E40" si="6">(D36/B36)</f>
        <v>1</v>
      </c>
      <c r="F36" s="163" t="s">
        <v>95</v>
      </c>
      <c r="G36" s="333">
        <v>2</v>
      </c>
      <c r="H36" s="232">
        <v>2</v>
      </c>
      <c r="I36" s="237">
        <f t="shared" si="0"/>
        <v>1</v>
      </c>
      <c r="J36" s="243" t="s">
        <v>95</v>
      </c>
    </row>
    <row r="37" spans="1:10" ht="48.75" thickBot="1" x14ac:dyDescent="0.3">
      <c r="A37" s="118" t="s">
        <v>24</v>
      </c>
      <c r="B37" s="154">
        <v>2</v>
      </c>
      <c r="C37" s="115">
        <v>2</v>
      </c>
      <c r="D37" s="148">
        <v>2</v>
      </c>
      <c r="E37" s="156">
        <f t="shared" si="6"/>
        <v>1</v>
      </c>
      <c r="F37" s="163" t="s">
        <v>675</v>
      </c>
      <c r="G37" s="333">
        <v>1</v>
      </c>
      <c r="H37" s="232">
        <v>1</v>
      </c>
      <c r="I37" s="237">
        <f t="shared" si="0"/>
        <v>0.5</v>
      </c>
      <c r="J37" s="243" t="s">
        <v>152</v>
      </c>
    </row>
    <row r="38" spans="1:10" ht="36.75" thickBot="1" x14ac:dyDescent="0.3">
      <c r="A38" s="118" t="s">
        <v>25</v>
      </c>
      <c r="B38" s="154">
        <v>2</v>
      </c>
      <c r="C38" s="115">
        <v>2</v>
      </c>
      <c r="D38" s="148">
        <v>2</v>
      </c>
      <c r="E38" s="156">
        <f t="shared" si="6"/>
        <v>1</v>
      </c>
      <c r="F38" s="163" t="s">
        <v>97</v>
      </c>
      <c r="G38" s="333">
        <v>2</v>
      </c>
      <c r="H38" s="232">
        <v>2</v>
      </c>
      <c r="I38" s="237">
        <f t="shared" si="0"/>
        <v>1</v>
      </c>
      <c r="J38" s="243" t="s">
        <v>469</v>
      </c>
    </row>
    <row r="39" spans="1:10" ht="24.75" thickBot="1" x14ac:dyDescent="0.3">
      <c r="A39" s="118" t="s">
        <v>26</v>
      </c>
      <c r="B39" s="154">
        <v>2</v>
      </c>
      <c r="C39" s="115">
        <v>2</v>
      </c>
      <c r="D39" s="148">
        <v>2</v>
      </c>
      <c r="E39" s="156">
        <f t="shared" si="6"/>
        <v>1</v>
      </c>
      <c r="F39" s="163" t="s">
        <v>98</v>
      </c>
      <c r="G39" s="333">
        <v>0</v>
      </c>
      <c r="H39" s="232">
        <v>0</v>
      </c>
      <c r="I39" s="237">
        <f t="shared" si="0"/>
        <v>0</v>
      </c>
      <c r="J39" s="306" t="s">
        <v>947</v>
      </c>
    </row>
    <row r="40" spans="1:10" ht="60.75" thickBot="1" x14ac:dyDescent="0.3">
      <c r="A40" s="118" t="s">
        <v>27</v>
      </c>
      <c r="B40" s="154">
        <v>2</v>
      </c>
      <c r="C40" s="115">
        <v>2</v>
      </c>
      <c r="D40" s="148">
        <v>2</v>
      </c>
      <c r="E40" s="156">
        <f t="shared" si="6"/>
        <v>1</v>
      </c>
      <c r="F40" s="163" t="s">
        <v>676</v>
      </c>
      <c r="G40" s="333">
        <v>1</v>
      </c>
      <c r="H40" s="232">
        <v>1</v>
      </c>
      <c r="I40" s="237">
        <f t="shared" si="0"/>
        <v>0.5</v>
      </c>
      <c r="J40" s="244"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234">
        <f t="shared" ref="G41:H41" si="7">SUM(G42:G45)</f>
        <v>7</v>
      </c>
      <c r="H41" s="234">
        <f t="shared" si="7"/>
        <v>7</v>
      </c>
      <c r="I41" s="235">
        <f t="shared" si="0"/>
        <v>0.875</v>
      </c>
      <c r="J41" s="236" t="str">
        <f>IF(I41&gt;=0.5,"Đạt","Không đạt")</f>
        <v>Đạt</v>
      </c>
    </row>
    <row r="42" spans="1:10" ht="60.75" thickBot="1" x14ac:dyDescent="0.3">
      <c r="A42" s="118" t="s">
        <v>29</v>
      </c>
      <c r="B42" s="154">
        <v>2</v>
      </c>
      <c r="C42" s="115">
        <v>2</v>
      </c>
      <c r="D42" s="148">
        <v>2</v>
      </c>
      <c r="E42" s="156">
        <f t="shared" ref="E42:E45" si="8">(D42/B42)</f>
        <v>1</v>
      </c>
      <c r="F42" s="163" t="s">
        <v>677</v>
      </c>
      <c r="G42" s="333">
        <v>2</v>
      </c>
      <c r="H42" s="232">
        <v>2</v>
      </c>
      <c r="I42" s="237">
        <f t="shared" si="0"/>
        <v>1</v>
      </c>
      <c r="J42" s="245" t="s">
        <v>512</v>
      </c>
    </row>
    <row r="43" spans="1:10" ht="36.75" thickBot="1" x14ac:dyDescent="0.3">
      <c r="A43" s="118" t="s">
        <v>30</v>
      </c>
      <c r="B43" s="154">
        <v>2</v>
      </c>
      <c r="C43" s="115">
        <v>2</v>
      </c>
      <c r="D43" s="148">
        <v>2</v>
      </c>
      <c r="E43" s="156">
        <f t="shared" si="8"/>
        <v>1</v>
      </c>
      <c r="F43" s="163" t="s">
        <v>678</v>
      </c>
      <c r="G43" s="333">
        <v>2</v>
      </c>
      <c r="H43" s="232">
        <v>2</v>
      </c>
      <c r="I43" s="237">
        <f t="shared" si="0"/>
        <v>1</v>
      </c>
      <c r="J43" s="245" t="s">
        <v>525</v>
      </c>
    </row>
    <row r="44" spans="1:10" ht="48.75" thickBot="1" x14ac:dyDescent="0.3">
      <c r="A44" s="118" t="s">
        <v>31</v>
      </c>
      <c r="B44" s="154">
        <v>2</v>
      </c>
      <c r="C44" s="115">
        <v>2</v>
      </c>
      <c r="D44" s="148">
        <v>2</v>
      </c>
      <c r="E44" s="156">
        <f t="shared" si="8"/>
        <v>1</v>
      </c>
      <c r="F44" s="163" t="s">
        <v>679</v>
      </c>
      <c r="G44" s="333">
        <v>1</v>
      </c>
      <c r="H44" s="232">
        <v>1</v>
      </c>
      <c r="I44" s="237">
        <f t="shared" si="0"/>
        <v>0.5</v>
      </c>
      <c r="J44" s="245" t="s">
        <v>102</v>
      </c>
    </row>
    <row r="45" spans="1:10" ht="48.75" thickBot="1" x14ac:dyDescent="0.3">
      <c r="A45" s="118" t="s">
        <v>32</v>
      </c>
      <c r="B45" s="154">
        <v>2</v>
      </c>
      <c r="C45" s="115">
        <v>2</v>
      </c>
      <c r="D45" s="148">
        <v>2</v>
      </c>
      <c r="E45" s="156">
        <f t="shared" si="8"/>
        <v>1</v>
      </c>
      <c r="F45" s="163" t="s">
        <v>102</v>
      </c>
      <c r="G45" s="333">
        <v>2</v>
      </c>
      <c r="H45" s="232">
        <v>2</v>
      </c>
      <c r="I45" s="237">
        <f t="shared" si="0"/>
        <v>1</v>
      </c>
      <c r="J45" s="245"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234">
        <f t="shared" ref="G46:H46" si="9">SUM(G47:G48)</f>
        <v>4</v>
      </c>
      <c r="H46" s="234">
        <f t="shared" si="9"/>
        <v>4</v>
      </c>
      <c r="I46" s="235">
        <f t="shared" si="0"/>
        <v>1</v>
      </c>
      <c r="J46" s="236" t="str">
        <f>IF(I46&gt;=0.5,"Đạt","Không đạt")</f>
        <v>Đạt</v>
      </c>
    </row>
    <row r="47" spans="1:10" ht="60.75" thickBot="1" x14ac:dyDescent="0.3">
      <c r="A47" s="118" t="s">
        <v>33</v>
      </c>
      <c r="B47" s="154">
        <v>2</v>
      </c>
      <c r="C47" s="115">
        <v>2</v>
      </c>
      <c r="D47" s="148">
        <v>2</v>
      </c>
      <c r="E47" s="156">
        <f t="shared" ref="E47:E48" si="10">(D47/B47)</f>
        <v>1</v>
      </c>
      <c r="F47" s="163" t="s">
        <v>103</v>
      </c>
      <c r="G47" s="333">
        <v>2</v>
      </c>
      <c r="H47" s="232">
        <v>2</v>
      </c>
      <c r="I47" s="237">
        <f t="shared" si="0"/>
        <v>1</v>
      </c>
      <c r="J47" s="246" t="s">
        <v>103</v>
      </c>
    </row>
    <row r="48" spans="1:10" ht="60.75" thickBot="1" x14ac:dyDescent="0.3">
      <c r="A48" s="118" t="s">
        <v>34</v>
      </c>
      <c r="B48" s="154">
        <v>2</v>
      </c>
      <c r="C48" s="115">
        <v>2</v>
      </c>
      <c r="D48" s="148">
        <v>2</v>
      </c>
      <c r="E48" s="156">
        <f t="shared" si="10"/>
        <v>1</v>
      </c>
      <c r="F48" s="299" t="s">
        <v>103</v>
      </c>
      <c r="G48" s="333">
        <v>2</v>
      </c>
      <c r="H48" s="232">
        <v>2</v>
      </c>
      <c r="I48" s="237">
        <f t="shared" si="0"/>
        <v>1</v>
      </c>
      <c r="J48" s="246" t="s">
        <v>103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234">
        <f t="shared" ref="G49:H49" si="11">SUM(G50:G51)</f>
        <v>3</v>
      </c>
      <c r="H49" s="234">
        <f t="shared" si="11"/>
        <v>3</v>
      </c>
      <c r="I49" s="235">
        <f t="shared" si="0"/>
        <v>0.75</v>
      </c>
      <c r="J49" s="236" t="str">
        <f>IF(I49&gt;=0.5,"Đạt","Không đạt")</f>
        <v>Đạt</v>
      </c>
    </row>
    <row r="50" spans="1:10" ht="60.75" thickBot="1" x14ac:dyDescent="0.3">
      <c r="A50" s="118" t="s">
        <v>35</v>
      </c>
      <c r="B50" s="154">
        <v>2</v>
      </c>
      <c r="C50" s="115">
        <v>2</v>
      </c>
      <c r="D50" s="148">
        <v>2</v>
      </c>
      <c r="E50" s="156">
        <f t="shared" ref="E50:E51" si="12">(D50/B50)</f>
        <v>1</v>
      </c>
      <c r="F50" s="163" t="s">
        <v>680</v>
      </c>
      <c r="G50" s="333">
        <v>2</v>
      </c>
      <c r="H50" s="232">
        <v>2</v>
      </c>
      <c r="I50" s="237">
        <f t="shared" si="0"/>
        <v>1</v>
      </c>
      <c r="J50" s="247" t="s">
        <v>159</v>
      </c>
    </row>
    <row r="51" spans="1:10" ht="28.5" thickBot="1" x14ac:dyDescent="0.3">
      <c r="A51" s="116" t="s">
        <v>36</v>
      </c>
      <c r="B51" s="154">
        <v>2</v>
      </c>
      <c r="C51" s="115">
        <v>2</v>
      </c>
      <c r="D51" s="148">
        <v>2</v>
      </c>
      <c r="E51" s="156">
        <f t="shared" si="12"/>
        <v>1</v>
      </c>
      <c r="F51" s="163" t="s">
        <v>105</v>
      </c>
      <c r="G51" s="333">
        <v>1</v>
      </c>
      <c r="H51" s="232">
        <v>1</v>
      </c>
      <c r="I51" s="237">
        <f t="shared" si="0"/>
        <v>0.5</v>
      </c>
      <c r="J51" s="247"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234">
        <f t="shared" ref="G52:H52" si="13">SUM(G53:G54)</f>
        <v>0</v>
      </c>
      <c r="H52" s="234">
        <f t="shared" si="13"/>
        <v>0</v>
      </c>
      <c r="I52" s="235">
        <f t="shared" si="0"/>
        <v>0</v>
      </c>
      <c r="J52" s="236" t="str">
        <f>IF(I52&gt;=0.5,"Đạt","Không đạt")</f>
        <v>Không đạt</v>
      </c>
    </row>
    <row r="53" spans="1:10" ht="48.75" thickBot="1" x14ac:dyDescent="0.3">
      <c r="A53" s="118" t="s">
        <v>37</v>
      </c>
      <c r="B53" s="154">
        <v>2</v>
      </c>
      <c r="C53" s="115">
        <v>2</v>
      </c>
      <c r="D53" s="148">
        <v>2</v>
      </c>
      <c r="E53" s="156">
        <f t="shared" ref="E53:E54" si="14">(D53/B53)</f>
        <v>1</v>
      </c>
      <c r="F53" s="163" t="s">
        <v>681</v>
      </c>
      <c r="G53" s="333">
        <v>0</v>
      </c>
      <c r="H53" s="232">
        <v>0</v>
      </c>
      <c r="I53" s="237">
        <f t="shared" si="0"/>
        <v>0</v>
      </c>
      <c r="J53" s="248" t="s">
        <v>527</v>
      </c>
    </row>
    <row r="54" spans="1:10" ht="60.75" thickBot="1" x14ac:dyDescent="0.3">
      <c r="A54" s="118" t="s">
        <v>38</v>
      </c>
      <c r="B54" s="154">
        <v>2</v>
      </c>
      <c r="C54" s="115">
        <v>2</v>
      </c>
      <c r="D54" s="148">
        <v>2</v>
      </c>
      <c r="E54" s="156">
        <f t="shared" si="14"/>
        <v>1</v>
      </c>
      <c r="F54" s="163" t="s">
        <v>681</v>
      </c>
      <c r="G54" s="333">
        <v>0</v>
      </c>
      <c r="H54" s="232">
        <v>0</v>
      </c>
      <c r="I54" s="237">
        <f t="shared" si="0"/>
        <v>0</v>
      </c>
      <c r="J54" s="248" t="s">
        <v>528</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234">
        <f t="shared" ref="G55:H55" si="15">SUM(G56:G59)</f>
        <v>5</v>
      </c>
      <c r="H55" s="234">
        <f t="shared" si="15"/>
        <v>5</v>
      </c>
      <c r="I55" s="235">
        <f t="shared" si="0"/>
        <v>0.625</v>
      </c>
      <c r="J55" s="236" t="str">
        <f>IF(I55&gt;=0.5,"Đạt","Không đạt")</f>
        <v>Đạt</v>
      </c>
    </row>
    <row r="56" spans="1:10" ht="60.75" thickBot="1" x14ac:dyDescent="0.3">
      <c r="A56" s="118" t="s">
        <v>39</v>
      </c>
      <c r="B56" s="154">
        <v>2</v>
      </c>
      <c r="C56" s="115">
        <v>2</v>
      </c>
      <c r="D56" s="148">
        <v>2</v>
      </c>
      <c r="E56" s="156">
        <f t="shared" ref="E56:E59" si="16">(D56/B56)</f>
        <v>1</v>
      </c>
      <c r="F56" s="163" t="s">
        <v>682</v>
      </c>
      <c r="G56" s="333">
        <v>1</v>
      </c>
      <c r="H56" s="232">
        <v>1</v>
      </c>
      <c r="I56" s="237">
        <f t="shared" si="0"/>
        <v>0.5</v>
      </c>
      <c r="J56" s="118" t="s">
        <v>950</v>
      </c>
    </row>
    <row r="57" spans="1:10" ht="60.75" thickBot="1" x14ac:dyDescent="0.3">
      <c r="A57" s="118" t="s">
        <v>40</v>
      </c>
      <c r="B57" s="154">
        <v>2</v>
      </c>
      <c r="C57" s="115">
        <v>2</v>
      </c>
      <c r="D57" s="148">
        <v>2</v>
      </c>
      <c r="E57" s="156">
        <f t="shared" si="16"/>
        <v>1</v>
      </c>
      <c r="F57" s="163" t="s">
        <v>682</v>
      </c>
      <c r="G57" s="333">
        <v>1</v>
      </c>
      <c r="H57" s="232">
        <v>1</v>
      </c>
      <c r="I57" s="237">
        <f t="shared" si="0"/>
        <v>0.5</v>
      </c>
      <c r="J57" s="118" t="s">
        <v>950</v>
      </c>
    </row>
    <row r="58" spans="1:10" ht="60.75" thickBot="1" x14ac:dyDescent="0.3">
      <c r="A58" s="118" t="s">
        <v>41</v>
      </c>
      <c r="B58" s="154">
        <v>2</v>
      </c>
      <c r="C58" s="115">
        <v>2</v>
      </c>
      <c r="D58" s="148">
        <v>2</v>
      </c>
      <c r="E58" s="156">
        <f t="shared" si="16"/>
        <v>1</v>
      </c>
      <c r="F58" s="163" t="s">
        <v>682</v>
      </c>
      <c r="G58" s="333">
        <v>1</v>
      </c>
      <c r="H58" s="232">
        <v>1</v>
      </c>
      <c r="I58" s="237">
        <f t="shared" si="0"/>
        <v>0.5</v>
      </c>
      <c r="J58" s="118" t="s">
        <v>950</v>
      </c>
    </row>
    <row r="59" spans="1:10" ht="72.75" thickBot="1" x14ac:dyDescent="0.3">
      <c r="A59" s="118" t="s">
        <v>42</v>
      </c>
      <c r="B59" s="154">
        <v>2</v>
      </c>
      <c r="C59" s="115">
        <v>2</v>
      </c>
      <c r="D59" s="148">
        <v>2</v>
      </c>
      <c r="E59" s="156">
        <f t="shared" si="16"/>
        <v>1</v>
      </c>
      <c r="F59" s="163" t="s">
        <v>683</v>
      </c>
      <c r="G59" s="333">
        <v>2</v>
      </c>
      <c r="H59" s="232">
        <v>2</v>
      </c>
      <c r="I59" s="237">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234">
        <f t="shared" ref="G60:H60" si="17">SUM(G61:G62)</f>
        <v>3</v>
      </c>
      <c r="H60" s="234">
        <f t="shared" si="17"/>
        <v>3</v>
      </c>
      <c r="I60" s="235">
        <f t="shared" si="0"/>
        <v>0.75</v>
      </c>
      <c r="J60" s="234" t="str">
        <f>IF(I60&gt;=0.5,"Đạt","Không đạt")</f>
        <v>Đạt</v>
      </c>
    </row>
    <row r="61" spans="1:10" ht="62.25" customHeight="1" thickBot="1" x14ac:dyDescent="0.3">
      <c r="A61" s="118" t="s">
        <v>43</v>
      </c>
      <c r="B61" s="154">
        <v>2</v>
      </c>
      <c r="C61" s="126">
        <v>2</v>
      </c>
      <c r="D61" s="148">
        <v>2</v>
      </c>
      <c r="E61" s="156">
        <f t="shared" ref="E61:E62" si="18">(D61/B61)</f>
        <v>1</v>
      </c>
      <c r="F61" s="163" t="s">
        <v>112</v>
      </c>
      <c r="G61" s="333">
        <v>2</v>
      </c>
      <c r="H61" s="232">
        <v>2</v>
      </c>
      <c r="I61" s="237">
        <f t="shared" si="0"/>
        <v>1</v>
      </c>
      <c r="J61" s="240" t="s">
        <v>575</v>
      </c>
    </row>
    <row r="62" spans="1:10" ht="48.75" thickBot="1" x14ac:dyDescent="0.3">
      <c r="A62" s="118" t="s">
        <v>44</v>
      </c>
      <c r="B62" s="154">
        <v>2</v>
      </c>
      <c r="C62" s="126">
        <v>2</v>
      </c>
      <c r="D62" s="148">
        <v>2</v>
      </c>
      <c r="E62" s="156">
        <f t="shared" si="18"/>
        <v>1</v>
      </c>
      <c r="F62" s="163" t="s">
        <v>684</v>
      </c>
      <c r="G62" s="333">
        <v>1</v>
      </c>
      <c r="H62" s="232">
        <v>1</v>
      </c>
      <c r="I62" s="237">
        <f t="shared" si="0"/>
        <v>0.5</v>
      </c>
      <c r="J62" s="118" t="s">
        <v>954</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234">
        <f t="shared" ref="G63:H63" si="19">SUM(G64:G65)</f>
        <v>2</v>
      </c>
      <c r="H63" s="234">
        <f t="shared" si="19"/>
        <v>2</v>
      </c>
      <c r="I63" s="235">
        <f t="shared" si="0"/>
        <v>0.5</v>
      </c>
      <c r="J63" s="234" t="str">
        <f t="shared" ref="J63:J67" si="20">IF(I63&gt;=0.5,"Đạt","Không đạt")</f>
        <v>Đạt</v>
      </c>
    </row>
    <row r="64" spans="1:10" ht="84.75" thickBot="1" x14ac:dyDescent="0.3">
      <c r="A64" s="121" t="s">
        <v>45</v>
      </c>
      <c r="B64" s="154">
        <v>2</v>
      </c>
      <c r="C64" s="126">
        <v>2</v>
      </c>
      <c r="D64" s="148">
        <v>2</v>
      </c>
      <c r="E64" s="156">
        <f t="shared" ref="E64:E65" si="21">(D64/B64)</f>
        <v>1</v>
      </c>
      <c r="F64" s="163" t="s">
        <v>685</v>
      </c>
      <c r="G64" s="333">
        <v>1</v>
      </c>
      <c r="H64" s="232">
        <v>1</v>
      </c>
      <c r="I64" s="237">
        <f t="shared" si="0"/>
        <v>0.5</v>
      </c>
      <c r="J64" s="118" t="s">
        <v>902</v>
      </c>
    </row>
    <row r="65" spans="1:10" ht="108.75" thickBot="1" x14ac:dyDescent="0.3">
      <c r="A65" s="121" t="s">
        <v>46</v>
      </c>
      <c r="B65" s="154">
        <v>2</v>
      </c>
      <c r="C65" s="126">
        <v>2</v>
      </c>
      <c r="D65" s="148">
        <v>2</v>
      </c>
      <c r="E65" s="156">
        <f t="shared" si="21"/>
        <v>1</v>
      </c>
      <c r="F65" s="163" t="s">
        <v>115</v>
      </c>
      <c r="G65" s="333">
        <v>1</v>
      </c>
      <c r="H65" s="232">
        <v>1</v>
      </c>
      <c r="I65" s="237">
        <f t="shared" si="0"/>
        <v>0.5</v>
      </c>
      <c r="J65" s="329" t="s">
        <v>913</v>
      </c>
    </row>
    <row r="66" spans="1:10" s="129" customFormat="1" ht="63.75" thickBot="1" x14ac:dyDescent="0.3">
      <c r="A66" s="141" t="s">
        <v>47</v>
      </c>
      <c r="B66" s="133">
        <f>SUM(B67,B72,B75)</f>
        <v>16</v>
      </c>
      <c r="C66" s="133">
        <f>SUM(C67,C72,C75)</f>
        <v>16</v>
      </c>
      <c r="D66" s="133">
        <f>SUM(D67,D72,D75)</f>
        <v>9</v>
      </c>
      <c r="E66" s="134">
        <f>(D66/B66)</f>
        <v>0.5625</v>
      </c>
      <c r="F66" s="152" t="str">
        <f>IF(E66&gt;=0.5,"Đạt","Không đạt")</f>
        <v>Đạt</v>
      </c>
      <c r="G66" s="334">
        <f t="shared" ref="G66:H66" si="22">SUM(G67,G72,G75)</f>
        <v>7</v>
      </c>
      <c r="H66" s="334">
        <f t="shared" si="22"/>
        <v>7</v>
      </c>
      <c r="I66" s="335">
        <f t="shared" si="0"/>
        <v>0.4375</v>
      </c>
      <c r="J66" s="336" t="str">
        <f t="shared" si="20"/>
        <v>Không đạt</v>
      </c>
    </row>
    <row r="67" spans="1:10" s="129" customFormat="1" ht="32.25" thickBot="1" x14ac:dyDescent="0.3">
      <c r="A67" s="140" t="s">
        <v>48</v>
      </c>
      <c r="B67" s="136">
        <f>SUM(B68:B71)</f>
        <v>8</v>
      </c>
      <c r="C67" s="136">
        <f>SUM(C68:C71)</f>
        <v>8</v>
      </c>
      <c r="D67" s="136">
        <f>SUM(D68:D71)</f>
        <v>5</v>
      </c>
      <c r="E67" s="137">
        <f>(D67/B67)</f>
        <v>0.625</v>
      </c>
      <c r="F67" s="136" t="str">
        <f>IF(E67&gt;=0.5,"Đạt","Không đạt")</f>
        <v>Đạt</v>
      </c>
      <c r="G67" s="234">
        <f t="shared" ref="G67:H67" si="23">SUM(G68:G71)</f>
        <v>3</v>
      </c>
      <c r="H67" s="234">
        <f t="shared" si="23"/>
        <v>3</v>
      </c>
      <c r="I67" s="235">
        <f t="shared" si="0"/>
        <v>0.375</v>
      </c>
      <c r="J67" s="234" t="str">
        <f t="shared" si="20"/>
        <v>Không đạt</v>
      </c>
    </row>
    <row r="68" spans="1:10" ht="72.75" thickBot="1" x14ac:dyDescent="0.3">
      <c r="A68" s="121" t="s">
        <v>49</v>
      </c>
      <c r="B68" s="154">
        <v>2</v>
      </c>
      <c r="C68" s="126">
        <v>2</v>
      </c>
      <c r="D68" s="148">
        <v>2</v>
      </c>
      <c r="E68" s="156">
        <f t="shared" ref="E68:E71" si="24">(D68/B68)</f>
        <v>1</v>
      </c>
      <c r="F68" s="320" t="s">
        <v>686</v>
      </c>
      <c r="G68" s="333">
        <v>2</v>
      </c>
      <c r="H68" s="232">
        <v>2</v>
      </c>
      <c r="I68" s="237">
        <f t="shared" si="0"/>
        <v>1</v>
      </c>
      <c r="J68" s="249" t="s">
        <v>531</v>
      </c>
    </row>
    <row r="69" spans="1:10" ht="16.5" thickBot="1" x14ac:dyDescent="0.3">
      <c r="A69" s="121" t="s">
        <v>50</v>
      </c>
      <c r="B69" s="154">
        <v>2</v>
      </c>
      <c r="C69" s="126">
        <v>2</v>
      </c>
      <c r="D69" s="148">
        <v>0</v>
      </c>
      <c r="E69" s="156">
        <f t="shared" si="24"/>
        <v>0</v>
      </c>
      <c r="F69" s="163"/>
      <c r="G69" s="333">
        <v>0</v>
      </c>
      <c r="H69" s="232">
        <v>0</v>
      </c>
      <c r="I69" s="237">
        <f t="shared" si="0"/>
        <v>0</v>
      </c>
      <c r="J69" s="226" t="s">
        <v>914</v>
      </c>
    </row>
    <row r="70" spans="1:10" ht="48.75" thickBot="1" x14ac:dyDescent="0.3">
      <c r="A70" s="121" t="s">
        <v>51</v>
      </c>
      <c r="B70" s="154">
        <v>2</v>
      </c>
      <c r="C70" s="126">
        <v>2</v>
      </c>
      <c r="D70" s="148">
        <v>2</v>
      </c>
      <c r="E70" s="156">
        <f t="shared" si="24"/>
        <v>1</v>
      </c>
      <c r="F70" s="320" t="s">
        <v>117</v>
      </c>
      <c r="G70" s="333">
        <v>1</v>
      </c>
      <c r="H70" s="232">
        <v>1</v>
      </c>
      <c r="I70" s="237">
        <f t="shared" si="0"/>
        <v>0.5</v>
      </c>
      <c r="J70" s="226" t="s">
        <v>836</v>
      </c>
    </row>
    <row r="71" spans="1:10" ht="83.25" customHeight="1" thickBot="1" x14ac:dyDescent="0.3">
      <c r="A71" s="121" t="s">
        <v>52</v>
      </c>
      <c r="B71" s="154">
        <v>2</v>
      </c>
      <c r="C71" s="126">
        <v>2</v>
      </c>
      <c r="D71" s="148">
        <v>1</v>
      </c>
      <c r="E71" s="156">
        <f t="shared" si="24"/>
        <v>0.5</v>
      </c>
      <c r="F71" s="163" t="s">
        <v>687</v>
      </c>
      <c r="G71" s="333">
        <v>0</v>
      </c>
      <c r="H71" s="232">
        <v>0</v>
      </c>
      <c r="I71" s="237">
        <f t="shared" si="0"/>
        <v>0</v>
      </c>
      <c r="J71" s="250" t="s">
        <v>576</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234">
        <f t="shared" ref="G72:H72" si="25">SUM(G73:G74)</f>
        <v>2</v>
      </c>
      <c r="H72" s="234">
        <f t="shared" si="25"/>
        <v>2</v>
      </c>
      <c r="I72" s="235">
        <f t="shared" si="0"/>
        <v>0.5</v>
      </c>
      <c r="J72" s="234" t="str">
        <f>IF(I72&gt;=0.5,"Đạt","Không đạt")</f>
        <v>Đạt</v>
      </c>
    </row>
    <row r="73" spans="1:10" ht="24.75" thickBot="1" x14ac:dyDescent="0.3">
      <c r="A73" s="121" t="s">
        <v>53</v>
      </c>
      <c r="B73" s="154">
        <v>2</v>
      </c>
      <c r="C73" s="126">
        <v>2</v>
      </c>
      <c r="D73" s="148">
        <v>2</v>
      </c>
      <c r="E73" s="156">
        <f t="shared" ref="E73:E74" si="26">(D73/B73)</f>
        <v>1</v>
      </c>
      <c r="F73" s="163" t="s">
        <v>119</v>
      </c>
      <c r="G73" s="333">
        <v>2</v>
      </c>
      <c r="H73" s="232">
        <v>2</v>
      </c>
      <c r="I73" s="237">
        <f t="shared" si="0"/>
        <v>1</v>
      </c>
      <c r="J73" s="179" t="s">
        <v>951</v>
      </c>
    </row>
    <row r="74" spans="1:10" ht="36.75" thickBot="1" x14ac:dyDescent="0.3">
      <c r="A74" s="121" t="s">
        <v>54</v>
      </c>
      <c r="B74" s="154">
        <v>2</v>
      </c>
      <c r="C74" s="126">
        <v>2</v>
      </c>
      <c r="D74" s="148">
        <v>0</v>
      </c>
      <c r="E74" s="156">
        <f t="shared" si="26"/>
        <v>0</v>
      </c>
      <c r="F74" s="163"/>
      <c r="G74" s="333">
        <v>0</v>
      </c>
      <c r="H74" s="232">
        <v>0</v>
      </c>
      <c r="I74" s="237">
        <f t="shared" si="0"/>
        <v>0</v>
      </c>
      <c r="J74" s="369"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234">
        <f t="shared" ref="G75:H75" si="27">SUM(G76:G77)</f>
        <v>2</v>
      </c>
      <c r="H75" s="234">
        <f t="shared" si="27"/>
        <v>2</v>
      </c>
      <c r="I75" s="235">
        <f t="shared" si="0"/>
        <v>0.5</v>
      </c>
      <c r="J75" s="234" t="str">
        <f>IF(I75&gt;=0.5,"Đạt","Không đạt")</f>
        <v>Đạt</v>
      </c>
    </row>
    <row r="76" spans="1:10" ht="36.75" thickBot="1" x14ac:dyDescent="0.3">
      <c r="A76" s="121" t="s">
        <v>55</v>
      </c>
      <c r="B76" s="154">
        <v>2</v>
      </c>
      <c r="C76" s="126">
        <v>2</v>
      </c>
      <c r="D76" s="148">
        <v>2</v>
      </c>
      <c r="E76" s="156">
        <f t="shared" ref="E76:E77" si="28">(D76/B76)</f>
        <v>1</v>
      </c>
      <c r="F76" s="121" t="s">
        <v>688</v>
      </c>
      <c r="G76" s="333">
        <v>2</v>
      </c>
      <c r="H76" s="232">
        <v>2</v>
      </c>
      <c r="I76" s="237">
        <f t="shared" si="0"/>
        <v>1</v>
      </c>
      <c r="J76" s="186" t="s">
        <v>207</v>
      </c>
    </row>
    <row r="77" spans="1:10" ht="36.75" thickBot="1" x14ac:dyDescent="0.3">
      <c r="A77" s="121" t="s">
        <v>56</v>
      </c>
      <c r="B77" s="154">
        <v>2</v>
      </c>
      <c r="C77" s="126">
        <v>2</v>
      </c>
      <c r="D77" s="148">
        <v>0</v>
      </c>
      <c r="E77" s="156">
        <f t="shared" si="28"/>
        <v>0</v>
      </c>
      <c r="F77" s="163"/>
      <c r="G77" s="333">
        <v>0</v>
      </c>
      <c r="H77" s="232">
        <v>0</v>
      </c>
      <c r="I77" s="237">
        <f t="shared" si="0"/>
        <v>0</v>
      </c>
      <c r="J77" s="253" t="s">
        <v>536</v>
      </c>
    </row>
    <row r="78" spans="1:10" ht="16.5" thickBot="1" x14ac:dyDescent="0.3">
      <c r="A78" s="122" t="s">
        <v>57</v>
      </c>
      <c r="B78" s="153">
        <f>SUM(B16,B30,B66)</f>
        <v>88</v>
      </c>
      <c r="C78" s="117">
        <f>SUM(C16,C30,C66)</f>
        <v>88</v>
      </c>
      <c r="D78" s="124">
        <f>SUM(D16,D30,D66)</f>
        <v>80</v>
      </c>
      <c r="E78" s="164">
        <f>(D78/B78)</f>
        <v>0.90909090909090906</v>
      </c>
      <c r="F78" s="115"/>
      <c r="G78" s="165">
        <f>SUM(G16,G30,G66)</f>
        <v>53</v>
      </c>
      <c r="H78" s="124">
        <f>SUM(H16,H30,H66)</f>
        <v>53</v>
      </c>
      <c r="I78" s="164">
        <f t="shared" si="0"/>
        <v>0.60227272727272729</v>
      </c>
      <c r="J78" s="115"/>
    </row>
    <row r="79" spans="1:10" ht="16.5" thickBot="1" x14ac:dyDescent="0.3">
      <c r="A79" s="122" t="s">
        <v>58</v>
      </c>
      <c r="B79" s="153">
        <v>100</v>
      </c>
      <c r="C79" s="117">
        <f>(C78*B79)/B78</f>
        <v>100</v>
      </c>
      <c r="D79" s="125">
        <f>(D78*B79)/B78</f>
        <v>90.909090909090907</v>
      </c>
      <c r="E79" s="164">
        <f>(D79/B79)</f>
        <v>0.90909090909090906</v>
      </c>
      <c r="F79" s="115"/>
      <c r="G79" s="167">
        <f>(G78/B78)*100</f>
        <v>60.227272727272727</v>
      </c>
      <c r="H79" s="125">
        <f>(H78*B79)/B78</f>
        <v>60.227272727272727</v>
      </c>
      <c r="I79" s="164">
        <f t="shared" si="0"/>
        <v>0.60227272727272729</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76" t="s">
        <v>1146</v>
      </c>
      <c r="B86" s="376"/>
      <c r="C86" s="376"/>
      <c r="D86" s="376"/>
      <c r="H86" s="391" t="s">
        <v>145</v>
      </c>
      <c r="I86" s="391"/>
      <c r="J86" s="391"/>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G14:J14"/>
    <mergeCell ref="D80:E80"/>
    <mergeCell ref="H80:I80"/>
    <mergeCell ref="A12:J12"/>
    <mergeCell ref="H86:J86"/>
    <mergeCell ref="A82:E82"/>
    <mergeCell ref="H82:J82"/>
    <mergeCell ref="A86:D86"/>
    <mergeCell ref="A14:A15"/>
    <mergeCell ref="B14:B15"/>
    <mergeCell ref="C14:C15"/>
    <mergeCell ref="D14:F14"/>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6:M89"/>
  <sheetViews>
    <sheetView zoomScale="115" zoomScaleNormal="115" workbookViewId="0">
      <selection activeCell="K11" sqref="K11"/>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222</v>
      </c>
      <c r="B8" s="383"/>
      <c r="C8" s="383"/>
      <c r="D8" s="383"/>
      <c r="E8" s="383"/>
      <c r="F8" s="383"/>
      <c r="G8" s="383"/>
      <c r="H8" s="383"/>
      <c r="I8" s="383"/>
      <c r="J8" s="383"/>
    </row>
    <row r="9" spans="1:13" ht="16.5" x14ac:dyDescent="0.25">
      <c r="A9" s="383" t="s">
        <v>223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224</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14</v>
      </c>
      <c r="E16" s="134">
        <f>(D16/B16)</f>
        <v>0.7</v>
      </c>
      <c r="F16" s="152" t="str">
        <f>IF(E16&gt;=0.5,"Đạt","Không đạt")</f>
        <v>Đạt</v>
      </c>
      <c r="G16" s="133">
        <f>SUM(G17,G24,G27)</f>
        <v>15</v>
      </c>
      <c r="H16" s="133">
        <f>SUM(H17,H24,H27)</f>
        <v>15</v>
      </c>
      <c r="I16" s="134">
        <f t="shared" ref="I16:I79" si="0">(H16/B16)</f>
        <v>0.75</v>
      </c>
      <c r="J16" s="152" t="str">
        <f>IF(I16&gt;=0.5,"Đạt","Không đạt")</f>
        <v>Đạt</v>
      </c>
    </row>
    <row r="17" spans="1:10" s="129" customFormat="1" ht="32.25" thickBot="1" x14ac:dyDescent="0.3">
      <c r="A17" s="135" t="s">
        <v>5</v>
      </c>
      <c r="B17" s="136">
        <f>SUM(B18:B23)</f>
        <v>12</v>
      </c>
      <c r="C17" s="136">
        <f>SUM(C18:C23)</f>
        <v>12</v>
      </c>
      <c r="D17" s="136">
        <v>10</v>
      </c>
      <c r="E17" s="137">
        <f>(D17/B17)</f>
        <v>0.83333333333333337</v>
      </c>
      <c r="F17" s="136" t="str">
        <f>IF(E17&gt;=0.5,"Đạt"," Không đạt")</f>
        <v>Đạt</v>
      </c>
      <c r="G17" s="136">
        <f>SUM(G18:G23)</f>
        <v>9</v>
      </c>
      <c r="H17" s="136">
        <f>SUM(H18:H23)</f>
        <v>9</v>
      </c>
      <c r="I17" s="138">
        <f t="shared" si="0"/>
        <v>0.75</v>
      </c>
      <c r="J17" s="136" t="str">
        <f>IF(I17&gt;=0.5,"Đạt","Không đạt")</f>
        <v>Đạt</v>
      </c>
    </row>
    <row r="18" spans="1:10" ht="172.5" thickBot="1" x14ac:dyDescent="0.3">
      <c r="A18" s="116" t="s">
        <v>6</v>
      </c>
      <c r="B18" s="154">
        <v>2</v>
      </c>
      <c r="C18" s="115">
        <v>2</v>
      </c>
      <c r="D18" s="148">
        <v>1</v>
      </c>
      <c r="E18" s="156">
        <f>(D18/B18)</f>
        <v>0.5</v>
      </c>
      <c r="F18" s="163" t="s">
        <v>225</v>
      </c>
      <c r="G18" s="166">
        <v>2</v>
      </c>
      <c r="H18" s="127">
        <v>2</v>
      </c>
      <c r="I18" s="128">
        <f t="shared" si="0"/>
        <v>1</v>
      </c>
      <c r="J18" s="183" t="s">
        <v>572</v>
      </c>
    </row>
    <row r="19" spans="1:10" ht="36.75" thickBot="1" x14ac:dyDescent="0.3">
      <c r="A19" s="118" t="s">
        <v>7</v>
      </c>
      <c r="B19" s="154">
        <v>2</v>
      </c>
      <c r="C19" s="115">
        <v>2</v>
      </c>
      <c r="D19" s="148">
        <v>2</v>
      </c>
      <c r="E19" s="156">
        <f t="shared" ref="E19:E23" si="1">(D19/B19)</f>
        <v>1</v>
      </c>
      <c r="F19" s="163" t="s">
        <v>147</v>
      </c>
      <c r="G19" s="166">
        <v>2</v>
      </c>
      <c r="H19" s="127">
        <v>2</v>
      </c>
      <c r="I19" s="128">
        <f t="shared" si="0"/>
        <v>1</v>
      </c>
      <c r="J19" s="226" t="s">
        <v>517</v>
      </c>
    </row>
    <row r="20" spans="1:10" ht="36.75" thickBot="1" x14ac:dyDescent="0.3">
      <c r="A20" s="118" t="s">
        <v>8</v>
      </c>
      <c r="B20" s="154">
        <v>2</v>
      </c>
      <c r="C20" s="115">
        <v>2</v>
      </c>
      <c r="D20" s="148">
        <v>2</v>
      </c>
      <c r="E20" s="156">
        <f t="shared" si="1"/>
        <v>1</v>
      </c>
      <c r="F20" s="163" t="s">
        <v>147</v>
      </c>
      <c r="G20" s="166">
        <v>2</v>
      </c>
      <c r="H20" s="127">
        <v>2</v>
      </c>
      <c r="I20" s="128">
        <f t="shared" si="0"/>
        <v>1</v>
      </c>
      <c r="J20" s="226" t="s">
        <v>517</v>
      </c>
    </row>
    <row r="21" spans="1:10" ht="60.75" thickBot="1" x14ac:dyDescent="0.3">
      <c r="A21" s="118" t="s">
        <v>9</v>
      </c>
      <c r="B21" s="154">
        <v>2</v>
      </c>
      <c r="C21" s="115">
        <v>2</v>
      </c>
      <c r="D21" s="148">
        <v>2</v>
      </c>
      <c r="E21" s="156">
        <f t="shared" si="1"/>
        <v>1</v>
      </c>
      <c r="F21" s="163" t="s">
        <v>147</v>
      </c>
      <c r="G21" s="166">
        <v>1</v>
      </c>
      <c r="H21" s="127">
        <v>1</v>
      </c>
      <c r="I21" s="128">
        <f t="shared" si="0"/>
        <v>0.5</v>
      </c>
      <c r="J21" s="226" t="s">
        <v>518</v>
      </c>
    </row>
    <row r="22" spans="1:10" ht="36.75" thickBot="1" x14ac:dyDescent="0.3">
      <c r="A22" s="118" t="s">
        <v>10</v>
      </c>
      <c r="B22" s="154">
        <v>2</v>
      </c>
      <c r="C22" s="115">
        <v>2</v>
      </c>
      <c r="D22" s="148">
        <v>2</v>
      </c>
      <c r="E22" s="156">
        <f t="shared" si="1"/>
        <v>1</v>
      </c>
      <c r="F22" s="163" t="s">
        <v>147</v>
      </c>
      <c r="G22" s="166">
        <v>2</v>
      </c>
      <c r="H22" s="127">
        <v>2</v>
      </c>
      <c r="I22" s="128">
        <f t="shared" si="0"/>
        <v>1</v>
      </c>
      <c r="J22" s="226" t="s">
        <v>519</v>
      </c>
    </row>
    <row r="23" spans="1:10" ht="48.75" thickBot="1" x14ac:dyDescent="0.3">
      <c r="A23" s="118" t="s">
        <v>11</v>
      </c>
      <c r="B23" s="154">
        <v>2</v>
      </c>
      <c r="C23" s="115">
        <v>2</v>
      </c>
      <c r="D23" s="148">
        <v>2</v>
      </c>
      <c r="E23" s="156">
        <f t="shared" si="1"/>
        <v>1</v>
      </c>
      <c r="F23" s="163" t="s">
        <v>147</v>
      </c>
      <c r="G23" s="166">
        <v>0</v>
      </c>
      <c r="H23" s="127">
        <v>0</v>
      </c>
      <c r="I23" s="128">
        <f t="shared" si="0"/>
        <v>0</v>
      </c>
      <c r="J23" s="306"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4</v>
      </c>
      <c r="H24" s="136">
        <f>SUM(H25:H26)</f>
        <v>4</v>
      </c>
      <c r="I24" s="138">
        <f>(H24/B24)</f>
        <v>1</v>
      </c>
      <c r="J24" s="157" t="str">
        <f>IF(I24&gt;=0.5,"Đạt","Không đạt")</f>
        <v>Đạt</v>
      </c>
    </row>
    <row r="25" spans="1:10" ht="264.75" thickBot="1" x14ac:dyDescent="0.3">
      <c r="A25" s="118" t="s">
        <v>70</v>
      </c>
      <c r="B25" s="155">
        <v>2</v>
      </c>
      <c r="C25" s="119">
        <v>2</v>
      </c>
      <c r="D25" s="148">
        <v>0</v>
      </c>
      <c r="E25" s="156">
        <f t="shared" ref="E25:E26" si="2">(D25/B25)</f>
        <v>0</v>
      </c>
      <c r="F25" s="49" t="s">
        <v>226</v>
      </c>
      <c r="G25" s="333">
        <v>2</v>
      </c>
      <c r="H25" s="232">
        <v>2</v>
      </c>
      <c r="I25" s="128">
        <f t="shared" si="0"/>
        <v>1</v>
      </c>
      <c r="J25" s="233" t="s">
        <v>573</v>
      </c>
    </row>
    <row r="26" spans="1:10" ht="64.5" thickBot="1" x14ac:dyDescent="0.3">
      <c r="A26" s="116" t="s">
        <v>13</v>
      </c>
      <c r="B26" s="154">
        <v>2</v>
      </c>
      <c r="C26" s="115">
        <v>2</v>
      </c>
      <c r="D26" s="148">
        <v>2</v>
      </c>
      <c r="E26" s="156">
        <f t="shared" si="2"/>
        <v>1</v>
      </c>
      <c r="F26" s="163" t="s">
        <v>147</v>
      </c>
      <c r="G26" s="333">
        <v>2</v>
      </c>
      <c r="H26" s="232">
        <v>2</v>
      </c>
      <c r="I26" s="128">
        <f t="shared" si="0"/>
        <v>1</v>
      </c>
      <c r="J26" s="337" t="s">
        <v>955</v>
      </c>
    </row>
    <row r="27" spans="1:10" s="129" customFormat="1" ht="32.25" thickBot="1" x14ac:dyDescent="0.3">
      <c r="A27" s="135" t="s">
        <v>14</v>
      </c>
      <c r="B27" s="136">
        <f>SUM(B28:B29)</f>
        <v>4</v>
      </c>
      <c r="C27" s="136">
        <f>SUM(C28:C29)</f>
        <v>4</v>
      </c>
      <c r="D27" s="136">
        <f>SUM(D28:D29)</f>
        <v>2</v>
      </c>
      <c r="E27" s="137">
        <f>(D27/B27)</f>
        <v>0.5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0</v>
      </c>
      <c r="E28" s="156">
        <f t="shared" ref="E28:E29" si="3">(D28/B28)</f>
        <v>0</v>
      </c>
      <c r="F28" s="163"/>
      <c r="G28" s="333">
        <v>0</v>
      </c>
      <c r="H28" s="232">
        <v>0</v>
      </c>
      <c r="I28" s="128">
        <f t="shared" si="0"/>
        <v>0</v>
      </c>
      <c r="J28" s="241" t="s">
        <v>563</v>
      </c>
    </row>
    <row r="29" spans="1:10" ht="48.75" thickBot="1" x14ac:dyDescent="0.3">
      <c r="A29" s="116" t="s">
        <v>16</v>
      </c>
      <c r="B29" s="154">
        <v>2</v>
      </c>
      <c r="C29" s="115">
        <v>2</v>
      </c>
      <c r="D29" s="148">
        <v>2</v>
      </c>
      <c r="E29" s="156">
        <f t="shared" si="3"/>
        <v>1</v>
      </c>
      <c r="F29" s="163" t="s">
        <v>227</v>
      </c>
      <c r="G29" s="333">
        <v>2</v>
      </c>
      <c r="H29" s="232">
        <v>2</v>
      </c>
      <c r="I29" s="128">
        <f t="shared" si="0"/>
        <v>1</v>
      </c>
      <c r="J29" s="338" t="s">
        <v>1094</v>
      </c>
    </row>
    <row r="30" spans="1:10" s="129" customFormat="1" ht="32.25" thickBot="1" x14ac:dyDescent="0.3">
      <c r="A30" s="132" t="s">
        <v>17</v>
      </c>
      <c r="B30" s="133">
        <f>SUM(B31,B34,B41,B46,B49,B52,B55,B60,B63)</f>
        <v>52</v>
      </c>
      <c r="C30" s="133">
        <f>SUM(C31,C34,C41,C46,C49,C52,C55,C60,C63)</f>
        <v>52</v>
      </c>
      <c r="D30" s="133">
        <f>SUM(D31,D34,D41,D46,D49,D52,D55,D60,D63)</f>
        <v>52</v>
      </c>
      <c r="E30" s="134">
        <f>(D30/B30)</f>
        <v>1</v>
      </c>
      <c r="F30" s="152" t="str">
        <f>IF(E30&gt;=0.5,"Đạt","Không đạt")</f>
        <v>Đạt</v>
      </c>
      <c r="G30" s="133">
        <f>SUM(G31,G34,G41,G46,G49,G52,G55,G60,G63)</f>
        <v>39</v>
      </c>
      <c r="H30" s="133">
        <f>SUM(H31,H34,H41,H46,H49,H52,H55,H60,H63)</f>
        <v>39</v>
      </c>
      <c r="I30" s="134">
        <f t="shared" si="0"/>
        <v>0.75</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3" t="s">
        <v>228</v>
      </c>
      <c r="G32" s="333">
        <v>2</v>
      </c>
      <c r="H32" s="232">
        <v>2</v>
      </c>
      <c r="I32" s="128">
        <f t="shared" si="0"/>
        <v>1</v>
      </c>
      <c r="J32" s="242" t="s">
        <v>574</v>
      </c>
    </row>
    <row r="33" spans="1:10" ht="24.75" thickBot="1" x14ac:dyDescent="0.3">
      <c r="A33" s="118" t="s">
        <v>20</v>
      </c>
      <c r="B33" s="154">
        <v>2</v>
      </c>
      <c r="C33" s="115">
        <v>2</v>
      </c>
      <c r="D33" s="148">
        <v>2</v>
      </c>
      <c r="E33" s="156">
        <f t="shared" si="4"/>
        <v>1</v>
      </c>
      <c r="F33" s="163" t="s">
        <v>229</v>
      </c>
      <c r="G33" s="333">
        <v>2</v>
      </c>
      <c r="H33" s="232">
        <v>2</v>
      </c>
      <c r="I33" s="128">
        <f t="shared" si="0"/>
        <v>1</v>
      </c>
      <c r="J33" s="339" t="s">
        <v>1095</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234">
        <f t="shared" ref="G34:H34" si="5">SUM(G35:G40)</f>
        <v>8</v>
      </c>
      <c r="H34" s="234">
        <f t="shared" si="5"/>
        <v>8</v>
      </c>
      <c r="I34" s="235">
        <f t="shared" si="0"/>
        <v>0.66666666666666663</v>
      </c>
      <c r="J34" s="236" t="str">
        <f>IF(I34&gt;=0.5,"Đạt","Không đạt")</f>
        <v>Đạt</v>
      </c>
    </row>
    <row r="35" spans="1:10" ht="51.75" thickBot="1" x14ac:dyDescent="0.3">
      <c r="A35" s="120" t="s">
        <v>22</v>
      </c>
      <c r="B35" s="154">
        <v>2</v>
      </c>
      <c r="C35" s="115">
        <v>2</v>
      </c>
      <c r="D35" s="148">
        <v>2</v>
      </c>
      <c r="E35" s="156">
        <f t="shared" ref="E35:E40" si="6">(D35/B35)</f>
        <v>1</v>
      </c>
      <c r="F35" s="163" t="s">
        <v>174</v>
      </c>
      <c r="G35" s="333">
        <v>2</v>
      </c>
      <c r="H35" s="232">
        <v>2</v>
      </c>
      <c r="I35" s="237">
        <f t="shared" si="0"/>
        <v>1</v>
      </c>
      <c r="J35" s="243" t="s">
        <v>94</v>
      </c>
    </row>
    <row r="36" spans="1:10" ht="36.75" thickBot="1" x14ac:dyDescent="0.3">
      <c r="A36" s="118" t="s">
        <v>23</v>
      </c>
      <c r="B36" s="154">
        <v>2</v>
      </c>
      <c r="C36" s="115">
        <v>2</v>
      </c>
      <c r="D36" s="148">
        <v>2</v>
      </c>
      <c r="E36" s="156">
        <f t="shared" si="6"/>
        <v>1</v>
      </c>
      <c r="F36" s="163" t="s">
        <v>175</v>
      </c>
      <c r="G36" s="333">
        <v>2</v>
      </c>
      <c r="H36" s="232">
        <v>2</v>
      </c>
      <c r="I36" s="237">
        <f t="shared" si="0"/>
        <v>1</v>
      </c>
      <c r="J36" s="243" t="s">
        <v>95</v>
      </c>
    </row>
    <row r="37" spans="1:10" ht="48.75" thickBot="1" x14ac:dyDescent="0.3">
      <c r="A37" s="118" t="s">
        <v>24</v>
      </c>
      <c r="B37" s="154">
        <v>2</v>
      </c>
      <c r="C37" s="115">
        <v>2</v>
      </c>
      <c r="D37" s="148">
        <v>2</v>
      </c>
      <c r="E37" s="156">
        <f t="shared" si="6"/>
        <v>1</v>
      </c>
      <c r="F37" s="163" t="s">
        <v>176</v>
      </c>
      <c r="G37" s="333">
        <v>2</v>
      </c>
      <c r="H37" s="232">
        <v>2</v>
      </c>
      <c r="I37" s="237">
        <f t="shared" si="0"/>
        <v>1</v>
      </c>
      <c r="J37" s="243" t="s">
        <v>152</v>
      </c>
    </row>
    <row r="38" spans="1:10" ht="36.75" thickBot="1" x14ac:dyDescent="0.3">
      <c r="A38" s="118" t="s">
        <v>25</v>
      </c>
      <c r="B38" s="154">
        <v>2</v>
      </c>
      <c r="C38" s="115">
        <v>2</v>
      </c>
      <c r="D38" s="148">
        <v>2</v>
      </c>
      <c r="E38" s="156">
        <f t="shared" si="6"/>
        <v>1</v>
      </c>
      <c r="F38" s="163" t="s">
        <v>177</v>
      </c>
      <c r="G38" s="333">
        <v>2</v>
      </c>
      <c r="H38" s="232">
        <v>2</v>
      </c>
      <c r="I38" s="237">
        <f t="shared" si="0"/>
        <v>1</v>
      </c>
      <c r="J38" s="243" t="s">
        <v>469</v>
      </c>
    </row>
    <row r="39" spans="1:10" ht="37.5" thickBot="1" x14ac:dyDescent="0.3">
      <c r="A39" s="118" t="s">
        <v>26</v>
      </c>
      <c r="B39" s="154">
        <v>2</v>
      </c>
      <c r="C39" s="115">
        <v>2</v>
      </c>
      <c r="D39" s="148">
        <v>2</v>
      </c>
      <c r="E39" s="156">
        <f t="shared" si="6"/>
        <v>1</v>
      </c>
      <c r="F39" s="193" t="s">
        <v>230</v>
      </c>
      <c r="G39" s="333">
        <v>0</v>
      </c>
      <c r="H39" s="232">
        <v>0</v>
      </c>
      <c r="I39" s="237">
        <f t="shared" si="0"/>
        <v>0</v>
      </c>
      <c r="J39" s="306" t="s">
        <v>947</v>
      </c>
    </row>
    <row r="40" spans="1:10" ht="61.5" thickBot="1" x14ac:dyDescent="0.3">
      <c r="A40" s="118" t="s">
        <v>27</v>
      </c>
      <c r="B40" s="154">
        <v>2</v>
      </c>
      <c r="C40" s="115">
        <v>2</v>
      </c>
      <c r="D40" s="148">
        <v>2</v>
      </c>
      <c r="E40" s="156">
        <f t="shared" si="6"/>
        <v>1</v>
      </c>
      <c r="F40" s="194" t="s">
        <v>231</v>
      </c>
      <c r="G40" s="333">
        <v>0</v>
      </c>
      <c r="H40" s="232">
        <v>0</v>
      </c>
      <c r="I40" s="237">
        <f t="shared" si="0"/>
        <v>0</v>
      </c>
      <c r="J40" s="244" t="s">
        <v>787</v>
      </c>
    </row>
    <row r="41" spans="1:10" s="129" customFormat="1" ht="32.25" thickBot="1" x14ac:dyDescent="0.3">
      <c r="A41" s="135" t="s">
        <v>28</v>
      </c>
      <c r="B41" s="136">
        <v>8</v>
      </c>
      <c r="C41" s="136">
        <f>SUM(C42:C45)</f>
        <v>8</v>
      </c>
      <c r="D41" s="136">
        <f>SUM(D42:D45)</f>
        <v>8</v>
      </c>
      <c r="E41" s="137">
        <f>(D41/B41)</f>
        <v>1</v>
      </c>
      <c r="F41" s="136" t="str">
        <f>IF(E41&gt;=0.5,"Đạt","Không đạt")</f>
        <v>Đạt</v>
      </c>
      <c r="G41" s="234">
        <f t="shared" ref="G41:H41" si="7">SUM(G42:G45)</f>
        <v>8</v>
      </c>
      <c r="H41" s="234">
        <f t="shared" si="7"/>
        <v>8</v>
      </c>
      <c r="I41" s="235">
        <f t="shared" si="0"/>
        <v>1</v>
      </c>
      <c r="J41" s="236" t="str">
        <f>IF(I41&gt;=0.5,"Đạt","Không đạt")</f>
        <v>Đạt</v>
      </c>
    </row>
    <row r="42" spans="1:10" ht="60.75" thickBot="1" x14ac:dyDescent="0.3">
      <c r="A42" s="118" t="s">
        <v>29</v>
      </c>
      <c r="B42" s="154">
        <v>2</v>
      </c>
      <c r="C42" s="115">
        <v>2</v>
      </c>
      <c r="D42" s="148">
        <v>2</v>
      </c>
      <c r="E42" s="156">
        <f t="shared" ref="E42:E45" si="8">(D42/B42)</f>
        <v>1</v>
      </c>
      <c r="F42" s="195" t="s">
        <v>179</v>
      </c>
      <c r="G42" s="333">
        <v>2</v>
      </c>
      <c r="H42" s="232">
        <v>2</v>
      </c>
      <c r="I42" s="237">
        <f t="shared" si="0"/>
        <v>1</v>
      </c>
      <c r="J42" s="245" t="s">
        <v>512</v>
      </c>
    </row>
    <row r="43" spans="1:10" ht="55.5" customHeight="1" thickBot="1" x14ac:dyDescent="0.3">
      <c r="A43" s="118" t="s">
        <v>30</v>
      </c>
      <c r="B43" s="154">
        <v>2</v>
      </c>
      <c r="C43" s="115">
        <v>2</v>
      </c>
      <c r="D43" s="148">
        <v>2</v>
      </c>
      <c r="E43" s="156">
        <f t="shared" si="8"/>
        <v>1</v>
      </c>
      <c r="F43" s="163" t="s">
        <v>202</v>
      </c>
      <c r="G43" s="333">
        <v>2</v>
      </c>
      <c r="H43" s="232">
        <v>2</v>
      </c>
      <c r="I43" s="237">
        <f t="shared" si="0"/>
        <v>1</v>
      </c>
      <c r="J43" s="245" t="s">
        <v>525</v>
      </c>
    </row>
    <row r="44" spans="1:10" ht="49.5" customHeight="1" thickBot="1" x14ac:dyDescent="0.3">
      <c r="A44" s="118" t="s">
        <v>31</v>
      </c>
      <c r="B44" s="154">
        <v>2</v>
      </c>
      <c r="C44" s="115">
        <v>2</v>
      </c>
      <c r="D44" s="148">
        <v>2</v>
      </c>
      <c r="E44" s="156">
        <f t="shared" si="8"/>
        <v>1</v>
      </c>
      <c r="F44" s="163" t="s">
        <v>157</v>
      </c>
      <c r="G44" s="333">
        <v>2</v>
      </c>
      <c r="H44" s="232">
        <v>2</v>
      </c>
      <c r="I44" s="237">
        <f t="shared" si="0"/>
        <v>1</v>
      </c>
      <c r="J44" s="245" t="s">
        <v>102</v>
      </c>
    </row>
    <row r="45" spans="1:10" ht="49.5" customHeight="1" thickBot="1" x14ac:dyDescent="0.3">
      <c r="A45" s="118" t="s">
        <v>32</v>
      </c>
      <c r="B45" s="154">
        <v>2</v>
      </c>
      <c r="C45" s="115">
        <v>2</v>
      </c>
      <c r="D45" s="148">
        <v>2</v>
      </c>
      <c r="E45" s="156">
        <f t="shared" si="8"/>
        <v>1</v>
      </c>
      <c r="F45" s="163" t="s">
        <v>157</v>
      </c>
      <c r="G45" s="333">
        <v>2</v>
      </c>
      <c r="H45" s="232">
        <v>2</v>
      </c>
      <c r="I45" s="237">
        <f t="shared" si="0"/>
        <v>1</v>
      </c>
      <c r="J45" s="245"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234">
        <f t="shared" ref="G46:H46" si="9">SUM(G47:G48)</f>
        <v>4</v>
      </c>
      <c r="H46" s="234">
        <f t="shared" si="9"/>
        <v>4</v>
      </c>
      <c r="I46" s="235">
        <f t="shared" si="0"/>
        <v>1</v>
      </c>
      <c r="J46" s="236" t="str">
        <f>IF(I46&gt;=0.5,"Đạt","Không đạt")</f>
        <v>Đạt</v>
      </c>
    </row>
    <row r="47" spans="1:10" ht="60.75" thickBot="1" x14ac:dyDescent="0.3">
      <c r="A47" s="118" t="s">
        <v>33</v>
      </c>
      <c r="B47" s="154">
        <v>2</v>
      </c>
      <c r="C47" s="115">
        <v>2</v>
      </c>
      <c r="D47" s="148">
        <v>2</v>
      </c>
      <c r="E47" s="156">
        <f t="shared" ref="E47:E48" si="10">(D47/B47)</f>
        <v>1</v>
      </c>
      <c r="F47" s="163" t="s">
        <v>158</v>
      </c>
      <c r="G47" s="333">
        <v>2</v>
      </c>
      <c r="H47" s="232">
        <v>2</v>
      </c>
      <c r="I47" s="237">
        <f t="shared" si="0"/>
        <v>1</v>
      </c>
      <c r="J47" s="246" t="s">
        <v>103</v>
      </c>
    </row>
    <row r="48" spans="1:10" ht="60.75" thickBot="1" x14ac:dyDescent="0.3">
      <c r="A48" s="118" t="s">
        <v>34</v>
      </c>
      <c r="B48" s="154">
        <v>2</v>
      </c>
      <c r="C48" s="115">
        <v>2</v>
      </c>
      <c r="D48" s="148">
        <v>2</v>
      </c>
      <c r="E48" s="156">
        <f t="shared" si="10"/>
        <v>1</v>
      </c>
      <c r="F48" s="163" t="s">
        <v>158</v>
      </c>
      <c r="G48" s="333">
        <v>2</v>
      </c>
      <c r="H48" s="232">
        <v>2</v>
      </c>
      <c r="I48" s="237">
        <f t="shared" si="0"/>
        <v>1</v>
      </c>
      <c r="J48" s="246" t="s">
        <v>103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234">
        <f t="shared" ref="G49:H49" si="11">SUM(G50:G51)</f>
        <v>3</v>
      </c>
      <c r="H49" s="234">
        <f t="shared" si="11"/>
        <v>3</v>
      </c>
      <c r="I49" s="235">
        <f t="shared" si="0"/>
        <v>0.75</v>
      </c>
      <c r="J49" s="236" t="str">
        <f>IF(I49&gt;=0.5,"Đạt","Không đạt")</f>
        <v>Đạt</v>
      </c>
    </row>
    <row r="50" spans="1:10" ht="36.75" thickBot="1" x14ac:dyDescent="0.3">
      <c r="A50" s="118" t="s">
        <v>35</v>
      </c>
      <c r="B50" s="154">
        <v>2</v>
      </c>
      <c r="C50" s="115">
        <v>2</v>
      </c>
      <c r="D50" s="148">
        <v>2</v>
      </c>
      <c r="E50" s="156">
        <f t="shared" ref="E50:E51" si="12">(D50/B50)</f>
        <v>1</v>
      </c>
      <c r="F50" s="163" t="s">
        <v>159</v>
      </c>
      <c r="G50" s="333">
        <v>2</v>
      </c>
      <c r="H50" s="232">
        <v>2</v>
      </c>
      <c r="I50" s="237">
        <f t="shared" si="0"/>
        <v>1</v>
      </c>
      <c r="J50" s="247" t="s">
        <v>159</v>
      </c>
    </row>
    <row r="51" spans="1:10" ht="28.5" customHeight="1" thickBot="1" x14ac:dyDescent="0.3">
      <c r="A51" s="116" t="s">
        <v>36</v>
      </c>
      <c r="B51" s="154">
        <v>2</v>
      </c>
      <c r="C51" s="115">
        <v>2</v>
      </c>
      <c r="D51" s="148">
        <v>2</v>
      </c>
      <c r="E51" s="156">
        <f t="shared" si="12"/>
        <v>1</v>
      </c>
      <c r="F51" s="163" t="s">
        <v>160</v>
      </c>
      <c r="G51" s="333">
        <v>1</v>
      </c>
      <c r="H51" s="232">
        <v>1</v>
      </c>
      <c r="I51" s="237">
        <f t="shared" si="0"/>
        <v>0.5</v>
      </c>
      <c r="J51" s="247"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234">
        <f t="shared" ref="G52:H52" si="13">SUM(G53:G54)</f>
        <v>0</v>
      </c>
      <c r="H52" s="234">
        <f t="shared" si="13"/>
        <v>0</v>
      </c>
      <c r="I52" s="235">
        <f t="shared" si="0"/>
        <v>0</v>
      </c>
      <c r="J52" s="236" t="str">
        <f>IF(I52&gt;=0.5,"Đạt","Không đạt")</f>
        <v>Không đạt</v>
      </c>
    </row>
    <row r="53" spans="1:10" ht="48.75" thickBot="1" x14ac:dyDescent="0.3">
      <c r="A53" s="118" t="s">
        <v>37</v>
      </c>
      <c r="B53" s="154">
        <v>2</v>
      </c>
      <c r="C53" s="115">
        <v>2</v>
      </c>
      <c r="D53" s="148">
        <v>2</v>
      </c>
      <c r="E53" s="156">
        <f t="shared" ref="E53:E54" si="14">(D53/B53)</f>
        <v>1</v>
      </c>
      <c r="F53" s="163" t="s">
        <v>106</v>
      </c>
      <c r="G53" s="333">
        <v>0</v>
      </c>
      <c r="H53" s="232">
        <v>0</v>
      </c>
      <c r="I53" s="237">
        <f t="shared" si="0"/>
        <v>0</v>
      </c>
      <c r="J53" s="248" t="s">
        <v>527</v>
      </c>
    </row>
    <row r="54" spans="1:10" ht="60.75" thickBot="1" x14ac:dyDescent="0.3">
      <c r="A54" s="118" t="s">
        <v>38</v>
      </c>
      <c r="B54" s="154">
        <v>2</v>
      </c>
      <c r="C54" s="115">
        <v>2</v>
      </c>
      <c r="D54" s="148">
        <v>2</v>
      </c>
      <c r="E54" s="156">
        <f t="shared" si="14"/>
        <v>1</v>
      </c>
      <c r="F54" s="163" t="s">
        <v>106</v>
      </c>
      <c r="G54" s="333">
        <v>0</v>
      </c>
      <c r="H54" s="232">
        <v>0</v>
      </c>
      <c r="I54" s="237">
        <f t="shared" si="0"/>
        <v>0</v>
      </c>
      <c r="J54" s="248" t="s">
        <v>528</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234">
        <f t="shared" ref="G55:H55" si="15">SUM(G56:G59)</f>
        <v>7</v>
      </c>
      <c r="H55" s="234">
        <f t="shared" si="15"/>
        <v>7</v>
      </c>
      <c r="I55" s="235">
        <f t="shared" si="0"/>
        <v>0.875</v>
      </c>
      <c r="J55" s="236" t="str">
        <f>IF(I55&gt;=0.5,"Đạt","Không đạt")</f>
        <v>Đạt</v>
      </c>
    </row>
    <row r="56" spans="1:10" ht="60.75" thickBot="1" x14ac:dyDescent="0.3">
      <c r="A56" s="118" t="s">
        <v>39</v>
      </c>
      <c r="B56" s="154">
        <v>2</v>
      </c>
      <c r="C56" s="115">
        <v>2</v>
      </c>
      <c r="D56" s="148">
        <v>2</v>
      </c>
      <c r="E56" s="156">
        <f t="shared" ref="E56:E59" si="16">(D56/B56)</f>
        <v>1</v>
      </c>
      <c r="F56" s="163" t="s">
        <v>232</v>
      </c>
      <c r="G56" s="333">
        <v>1</v>
      </c>
      <c r="H56" s="232">
        <v>1</v>
      </c>
      <c r="I56" s="237">
        <f t="shared" si="0"/>
        <v>0.5</v>
      </c>
      <c r="J56" s="118" t="s">
        <v>950</v>
      </c>
    </row>
    <row r="57" spans="1:10" ht="60.75" thickBot="1" x14ac:dyDescent="0.3">
      <c r="A57" s="118" t="s">
        <v>40</v>
      </c>
      <c r="B57" s="154">
        <v>2</v>
      </c>
      <c r="C57" s="115">
        <v>2</v>
      </c>
      <c r="D57" s="148">
        <v>2</v>
      </c>
      <c r="E57" s="156">
        <f t="shared" si="16"/>
        <v>1</v>
      </c>
      <c r="F57" s="163" t="s">
        <v>161</v>
      </c>
      <c r="G57" s="333">
        <v>2</v>
      </c>
      <c r="H57" s="232">
        <v>2</v>
      </c>
      <c r="I57" s="237">
        <f t="shared" si="0"/>
        <v>1</v>
      </c>
      <c r="J57" s="118" t="s">
        <v>1093</v>
      </c>
    </row>
    <row r="58" spans="1:10" ht="48.75" thickBot="1" x14ac:dyDescent="0.3">
      <c r="A58" s="118" t="s">
        <v>41</v>
      </c>
      <c r="B58" s="154">
        <v>2</v>
      </c>
      <c r="C58" s="115">
        <v>2</v>
      </c>
      <c r="D58" s="148">
        <v>2</v>
      </c>
      <c r="E58" s="156">
        <f t="shared" si="16"/>
        <v>1</v>
      </c>
      <c r="F58" s="163" t="s">
        <v>233</v>
      </c>
      <c r="G58" s="333">
        <v>2</v>
      </c>
      <c r="H58" s="232">
        <v>2</v>
      </c>
      <c r="I58" s="237">
        <f t="shared" si="0"/>
        <v>1</v>
      </c>
      <c r="J58" s="118" t="s">
        <v>1093</v>
      </c>
    </row>
    <row r="59" spans="1:10" ht="48.75" thickBot="1" x14ac:dyDescent="0.3">
      <c r="A59" s="118" t="s">
        <v>42</v>
      </c>
      <c r="B59" s="154">
        <v>2</v>
      </c>
      <c r="C59" s="115">
        <v>2</v>
      </c>
      <c r="D59" s="148">
        <v>2</v>
      </c>
      <c r="E59" s="156">
        <f t="shared" si="16"/>
        <v>1</v>
      </c>
      <c r="F59" s="163" t="s">
        <v>234</v>
      </c>
      <c r="G59" s="333">
        <v>2</v>
      </c>
      <c r="H59" s="232">
        <v>2</v>
      </c>
      <c r="I59" s="237">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234">
        <f t="shared" ref="G60:H60" si="17">SUM(G61:G62)</f>
        <v>2</v>
      </c>
      <c r="H60" s="234">
        <f t="shared" si="17"/>
        <v>2</v>
      </c>
      <c r="I60" s="235">
        <f t="shared" si="0"/>
        <v>0.5</v>
      </c>
      <c r="J60" s="234" t="str">
        <f>IF(I60&gt;=0.5,"Đạt","Không đạt")</f>
        <v>Đạt</v>
      </c>
    </row>
    <row r="61" spans="1:10" ht="49.5" customHeight="1" thickBot="1" x14ac:dyDescent="0.3">
      <c r="A61" s="118" t="s">
        <v>43</v>
      </c>
      <c r="B61" s="154">
        <v>2</v>
      </c>
      <c r="C61" s="126">
        <v>2</v>
      </c>
      <c r="D61" s="148">
        <v>2</v>
      </c>
      <c r="E61" s="156">
        <f t="shared" ref="E61:E62" si="18">(D61/B61)</f>
        <v>1</v>
      </c>
      <c r="F61" s="163" t="s">
        <v>162</v>
      </c>
      <c r="G61" s="333">
        <v>2</v>
      </c>
      <c r="H61" s="232">
        <v>2</v>
      </c>
      <c r="I61" s="237">
        <f t="shared" si="0"/>
        <v>1</v>
      </c>
      <c r="J61" s="240" t="s">
        <v>575</v>
      </c>
    </row>
    <row r="62" spans="1:10" ht="36.75" thickBot="1" x14ac:dyDescent="0.3">
      <c r="A62" s="118" t="s">
        <v>44</v>
      </c>
      <c r="B62" s="154">
        <v>2</v>
      </c>
      <c r="C62" s="126">
        <v>2</v>
      </c>
      <c r="D62" s="148">
        <v>2</v>
      </c>
      <c r="E62" s="156">
        <f t="shared" si="18"/>
        <v>1</v>
      </c>
      <c r="F62" s="163" t="s">
        <v>235</v>
      </c>
      <c r="G62" s="333">
        <v>0</v>
      </c>
      <c r="H62" s="232">
        <v>0</v>
      </c>
      <c r="I62" s="237">
        <f t="shared" si="0"/>
        <v>0</v>
      </c>
      <c r="J62" s="118" t="s">
        <v>1096</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234">
        <f t="shared" ref="G63:H63" si="19">SUM(G64:G65)</f>
        <v>3</v>
      </c>
      <c r="H63" s="234">
        <f t="shared" si="19"/>
        <v>3</v>
      </c>
      <c r="I63" s="235">
        <f t="shared" si="0"/>
        <v>0.75</v>
      </c>
      <c r="J63" s="234" t="str">
        <f t="shared" ref="J63:J67" si="20">IF(I63&gt;=0.5,"Đạt","Không đạt")</f>
        <v>Đạt</v>
      </c>
    </row>
    <row r="64" spans="1:10" ht="84.75" thickBot="1" x14ac:dyDescent="0.3">
      <c r="A64" s="121" t="s">
        <v>45</v>
      </c>
      <c r="B64" s="154">
        <v>2</v>
      </c>
      <c r="C64" s="126">
        <v>2</v>
      </c>
      <c r="D64" s="148">
        <v>2</v>
      </c>
      <c r="E64" s="156">
        <f t="shared" ref="E64:E65" si="21">(D64/B64)</f>
        <v>1</v>
      </c>
      <c r="F64" s="163" t="s">
        <v>164</v>
      </c>
      <c r="G64" s="333">
        <v>2</v>
      </c>
      <c r="H64" s="232">
        <v>2</v>
      </c>
      <c r="I64" s="237">
        <f t="shared" si="0"/>
        <v>1</v>
      </c>
      <c r="J64" s="118" t="s">
        <v>1097</v>
      </c>
    </row>
    <row r="65" spans="1:10" ht="108.75" thickBot="1" x14ac:dyDescent="0.3">
      <c r="A65" s="121" t="s">
        <v>46</v>
      </c>
      <c r="B65" s="154">
        <v>2</v>
      </c>
      <c r="C65" s="126">
        <v>2</v>
      </c>
      <c r="D65" s="148">
        <v>2</v>
      </c>
      <c r="E65" s="156">
        <f t="shared" si="21"/>
        <v>1</v>
      </c>
      <c r="F65" s="163" t="s">
        <v>184</v>
      </c>
      <c r="G65" s="333">
        <v>1</v>
      </c>
      <c r="H65" s="232">
        <v>1</v>
      </c>
      <c r="I65" s="237">
        <f t="shared" si="0"/>
        <v>0.5</v>
      </c>
      <c r="J65" s="329" t="s">
        <v>958</v>
      </c>
    </row>
    <row r="66" spans="1:10" s="129" customFormat="1" ht="63.75" thickBot="1" x14ac:dyDescent="0.3">
      <c r="A66" s="141" t="s">
        <v>47</v>
      </c>
      <c r="B66" s="133">
        <f>SUM(B67,B72,B75)</f>
        <v>16</v>
      </c>
      <c r="C66" s="133">
        <f>SUM(C67,C72,C75)</f>
        <v>16</v>
      </c>
      <c r="D66" s="133">
        <f>SUM(D67,D72,D75)</f>
        <v>11</v>
      </c>
      <c r="E66" s="134">
        <f>(D66/B66)</f>
        <v>0.6875</v>
      </c>
      <c r="F66" s="152" t="str">
        <f>IF(E66&gt;=0.5,"Đạt","Không đạt")</f>
        <v>Đạt</v>
      </c>
      <c r="G66" s="334">
        <f t="shared" ref="G66:H66" si="22">SUM(G67,G72,G75)</f>
        <v>7</v>
      </c>
      <c r="H66" s="334">
        <f t="shared" si="22"/>
        <v>7</v>
      </c>
      <c r="I66" s="335">
        <f t="shared" si="0"/>
        <v>0.4375</v>
      </c>
      <c r="J66" s="336" t="str">
        <f t="shared" si="20"/>
        <v>Không đạt</v>
      </c>
    </row>
    <row r="67" spans="1:10" s="129" customFormat="1" ht="32.25" thickBot="1" x14ac:dyDescent="0.3">
      <c r="A67" s="140" t="s">
        <v>48</v>
      </c>
      <c r="B67" s="136">
        <f>SUM(B68:B71)</f>
        <v>8</v>
      </c>
      <c r="C67" s="136">
        <f>SUM(C68:C71)</f>
        <v>8</v>
      </c>
      <c r="D67" s="136">
        <f>SUM(D68:D71)</f>
        <v>5</v>
      </c>
      <c r="E67" s="137">
        <f>(D67/B67)</f>
        <v>0.625</v>
      </c>
      <c r="F67" s="136" t="str">
        <f>IF(E67&gt;=0.5,"Đạt","Không đạt")</f>
        <v>Đạt</v>
      </c>
      <c r="G67" s="234">
        <f t="shared" ref="G67:H67" si="23">SUM(G68:G71)</f>
        <v>3</v>
      </c>
      <c r="H67" s="234">
        <f t="shared" si="23"/>
        <v>3</v>
      </c>
      <c r="I67" s="235">
        <f t="shared" si="0"/>
        <v>0.375</v>
      </c>
      <c r="J67" s="234" t="str">
        <f t="shared" si="20"/>
        <v>Không đạt</v>
      </c>
    </row>
    <row r="68" spans="1:10" ht="72.75" thickBot="1" x14ac:dyDescent="0.3">
      <c r="A68" s="121" t="s">
        <v>49</v>
      </c>
      <c r="B68" s="154">
        <v>2</v>
      </c>
      <c r="C68" s="126">
        <v>2</v>
      </c>
      <c r="D68" s="148">
        <v>2</v>
      </c>
      <c r="E68" s="156">
        <f t="shared" ref="E68:E71" si="24">(D68/B68)</f>
        <v>1</v>
      </c>
      <c r="F68" s="163" t="s">
        <v>165</v>
      </c>
      <c r="G68" s="333">
        <v>2</v>
      </c>
      <c r="H68" s="232">
        <v>2</v>
      </c>
      <c r="I68" s="237">
        <f t="shared" si="0"/>
        <v>1</v>
      </c>
      <c r="J68" s="249" t="s">
        <v>531</v>
      </c>
    </row>
    <row r="69" spans="1:10" ht="17.25" customHeight="1" thickBot="1" x14ac:dyDescent="0.3">
      <c r="A69" s="121" t="s">
        <v>50</v>
      </c>
      <c r="B69" s="154">
        <v>2</v>
      </c>
      <c r="C69" s="126">
        <v>2</v>
      </c>
      <c r="D69" s="148">
        <v>0</v>
      </c>
      <c r="E69" s="156">
        <f t="shared" si="24"/>
        <v>0</v>
      </c>
      <c r="F69" s="163"/>
      <c r="G69" s="333">
        <v>0</v>
      </c>
      <c r="H69" s="232">
        <v>0</v>
      </c>
      <c r="I69" s="237">
        <f t="shared" si="0"/>
        <v>0</v>
      </c>
      <c r="J69" s="226" t="s">
        <v>914</v>
      </c>
    </row>
    <row r="70" spans="1:10" ht="48.75" thickBot="1" x14ac:dyDescent="0.3">
      <c r="A70" s="121" t="s">
        <v>51</v>
      </c>
      <c r="B70" s="154">
        <v>2</v>
      </c>
      <c r="C70" s="126">
        <v>2</v>
      </c>
      <c r="D70" s="148">
        <v>2</v>
      </c>
      <c r="E70" s="156">
        <f t="shared" si="24"/>
        <v>1</v>
      </c>
      <c r="F70" s="163" t="s">
        <v>117</v>
      </c>
      <c r="G70" s="333">
        <v>1</v>
      </c>
      <c r="H70" s="232">
        <v>1</v>
      </c>
      <c r="I70" s="237">
        <f t="shared" si="0"/>
        <v>0.5</v>
      </c>
      <c r="J70" s="226" t="s">
        <v>836</v>
      </c>
    </row>
    <row r="71" spans="1:10" ht="72.75" thickBot="1" x14ac:dyDescent="0.3">
      <c r="A71" s="121" t="s">
        <v>52</v>
      </c>
      <c r="B71" s="154">
        <v>2</v>
      </c>
      <c r="C71" s="126">
        <v>2</v>
      </c>
      <c r="D71" s="148">
        <v>1</v>
      </c>
      <c r="E71" s="156">
        <f t="shared" si="24"/>
        <v>0.5</v>
      </c>
      <c r="F71" s="163" t="s">
        <v>236</v>
      </c>
      <c r="G71" s="333">
        <v>0</v>
      </c>
      <c r="H71" s="232">
        <v>0</v>
      </c>
      <c r="I71" s="237">
        <f t="shared" si="0"/>
        <v>0</v>
      </c>
      <c r="J71" s="250" t="s">
        <v>576</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234">
        <f t="shared" ref="G72:H72" si="25">SUM(G73:G74)</f>
        <v>2</v>
      </c>
      <c r="H72" s="234">
        <f t="shared" si="25"/>
        <v>2</v>
      </c>
      <c r="I72" s="235">
        <f t="shared" si="0"/>
        <v>0.5</v>
      </c>
      <c r="J72" s="234" t="str">
        <f>IF(I72&gt;=0.5,"Đạt","Không đạt")</f>
        <v>Đạt</v>
      </c>
    </row>
    <row r="73" spans="1:10" ht="24.75" thickBot="1" x14ac:dyDescent="0.3">
      <c r="A73" s="121" t="s">
        <v>53</v>
      </c>
      <c r="B73" s="154">
        <v>2</v>
      </c>
      <c r="C73" s="126">
        <v>2</v>
      </c>
      <c r="D73" s="148">
        <v>2</v>
      </c>
      <c r="E73" s="156">
        <f t="shared" ref="E73:E74" si="26">(D73/B73)</f>
        <v>1</v>
      </c>
      <c r="F73" s="184" t="s">
        <v>237</v>
      </c>
      <c r="G73" s="333">
        <v>2</v>
      </c>
      <c r="H73" s="232">
        <v>2</v>
      </c>
      <c r="I73" s="237">
        <f t="shared" si="0"/>
        <v>1</v>
      </c>
      <c r="J73" s="179" t="s">
        <v>951</v>
      </c>
    </row>
    <row r="74" spans="1:10" ht="36.75" thickBot="1" x14ac:dyDescent="0.3">
      <c r="A74" s="121" t="s">
        <v>54</v>
      </c>
      <c r="B74" s="154">
        <v>2</v>
      </c>
      <c r="C74" s="126">
        <v>2</v>
      </c>
      <c r="D74" s="148">
        <v>0</v>
      </c>
      <c r="E74" s="156">
        <f t="shared" si="26"/>
        <v>0</v>
      </c>
      <c r="F74" s="163"/>
      <c r="G74" s="333">
        <v>0</v>
      </c>
      <c r="H74" s="232">
        <v>0</v>
      </c>
      <c r="I74" s="237">
        <f t="shared" si="0"/>
        <v>0</v>
      </c>
      <c r="J74" s="251" t="s">
        <v>535</v>
      </c>
    </row>
    <row r="75" spans="1:10" s="129" customFormat="1" ht="32.25" thickBot="1" x14ac:dyDescent="0.3">
      <c r="A75" s="140" t="s">
        <v>62</v>
      </c>
      <c r="B75" s="136">
        <f>SUM(B76:B77)</f>
        <v>4</v>
      </c>
      <c r="C75" s="136">
        <f>SUM(C76:C77)</f>
        <v>4</v>
      </c>
      <c r="D75" s="136">
        <f>SUM(D76:D77)</f>
        <v>4</v>
      </c>
      <c r="E75" s="137">
        <f>(D75/B75)</f>
        <v>1</v>
      </c>
      <c r="F75" s="136" t="str">
        <f>IF(E75&gt;=0.5,"Đạt","Không đạt")</f>
        <v>Đạt</v>
      </c>
      <c r="G75" s="234">
        <f t="shared" ref="G75:H75" si="27">SUM(G76:G77)</f>
        <v>2</v>
      </c>
      <c r="H75" s="234">
        <f t="shared" si="27"/>
        <v>2</v>
      </c>
      <c r="I75" s="235">
        <f t="shared" si="0"/>
        <v>0.5</v>
      </c>
      <c r="J75" s="234" t="str">
        <f>IF(I75&gt;=0.5,"Đạt","Không đạt")</f>
        <v>Đạt</v>
      </c>
    </row>
    <row r="76" spans="1:10" ht="36.75" thickBot="1" x14ac:dyDescent="0.3">
      <c r="A76" s="121" t="s">
        <v>55</v>
      </c>
      <c r="B76" s="154">
        <v>2</v>
      </c>
      <c r="C76" s="126">
        <v>2</v>
      </c>
      <c r="D76" s="148">
        <v>2</v>
      </c>
      <c r="E76" s="156">
        <f t="shared" ref="E76:E77" si="28">(D76/B76)</f>
        <v>1</v>
      </c>
      <c r="F76" s="184" t="s">
        <v>238</v>
      </c>
      <c r="G76" s="333">
        <v>2</v>
      </c>
      <c r="H76" s="232">
        <v>2</v>
      </c>
      <c r="I76" s="237">
        <f t="shared" si="0"/>
        <v>1</v>
      </c>
      <c r="J76" s="252" t="s">
        <v>207</v>
      </c>
    </row>
    <row r="77" spans="1:10" ht="36.75" thickBot="1" x14ac:dyDescent="0.3">
      <c r="A77" s="121" t="s">
        <v>56</v>
      </c>
      <c r="B77" s="154">
        <v>2</v>
      </c>
      <c r="C77" s="126">
        <v>2</v>
      </c>
      <c r="D77" s="148">
        <v>2</v>
      </c>
      <c r="E77" s="156">
        <f t="shared" si="28"/>
        <v>1</v>
      </c>
      <c r="F77" s="163" t="s">
        <v>239</v>
      </c>
      <c r="G77" s="333">
        <v>0</v>
      </c>
      <c r="H77" s="232">
        <v>0</v>
      </c>
      <c r="I77" s="237">
        <f t="shared" si="0"/>
        <v>0</v>
      </c>
      <c r="J77" s="253" t="s">
        <v>536</v>
      </c>
    </row>
    <row r="78" spans="1:10" ht="16.5" thickBot="1" x14ac:dyDescent="0.3">
      <c r="A78" s="122" t="s">
        <v>57</v>
      </c>
      <c r="B78" s="153">
        <f>SUM(B16,B30,B66)</f>
        <v>88</v>
      </c>
      <c r="C78" s="117">
        <f>SUM(C16,C30,C66)</f>
        <v>88</v>
      </c>
      <c r="D78" s="124">
        <f>SUM(D16,D30,D66)</f>
        <v>77</v>
      </c>
      <c r="E78" s="164">
        <f>(D78/B78)</f>
        <v>0.875</v>
      </c>
      <c r="F78" s="115"/>
      <c r="G78" s="165">
        <f>SUM(G16,G30,G66)</f>
        <v>61</v>
      </c>
      <c r="H78" s="124">
        <f>SUM(H16,H30,H66)</f>
        <v>61</v>
      </c>
      <c r="I78" s="164">
        <f t="shared" si="0"/>
        <v>0.69318181818181823</v>
      </c>
      <c r="J78" s="115"/>
    </row>
    <row r="79" spans="1:10" ht="16.5" thickBot="1" x14ac:dyDescent="0.3">
      <c r="A79" s="122" t="s">
        <v>58</v>
      </c>
      <c r="B79" s="153">
        <v>100</v>
      </c>
      <c r="C79" s="117">
        <f>(C78*B79)/B78</f>
        <v>100</v>
      </c>
      <c r="D79" s="125">
        <f>(D78*B79)/B78</f>
        <v>87.5</v>
      </c>
      <c r="E79" s="164">
        <f>(D79/B79)</f>
        <v>0.875</v>
      </c>
      <c r="F79" s="115"/>
      <c r="G79" s="167">
        <f>(G78/B78)*100</f>
        <v>69.318181818181827</v>
      </c>
      <c r="H79" s="125">
        <f>(H78*B79)/B78</f>
        <v>69.318181818181813</v>
      </c>
      <c r="I79" s="164">
        <f t="shared" si="0"/>
        <v>0.69318181818181812</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1147</v>
      </c>
      <c r="B86" s="390"/>
      <c r="C86" s="390"/>
      <c r="D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scale="67"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6:M89"/>
  <sheetViews>
    <sheetView topLeftCell="A65" zoomScale="115" zoomScaleNormal="115" workbookViewId="0">
      <selection activeCell="F82" sqref="F82"/>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240</v>
      </c>
      <c r="B8" s="383"/>
      <c r="C8" s="383"/>
      <c r="D8" s="383"/>
      <c r="E8" s="383"/>
      <c r="F8" s="383"/>
      <c r="G8" s="383"/>
      <c r="H8" s="383"/>
      <c r="I8" s="383"/>
      <c r="J8" s="383"/>
    </row>
    <row r="9" spans="1:13" ht="16.5" x14ac:dyDescent="0.25">
      <c r="A9" s="383" t="s">
        <v>241</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12</v>
      </c>
      <c r="H16" s="133">
        <f>SUM(H17,H24,H27)</f>
        <v>12</v>
      </c>
      <c r="I16" s="134">
        <f t="shared" ref="I16:I79" si="0">(H16/B16)</f>
        <v>0.6</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96" t="s">
        <v>242</v>
      </c>
      <c r="G18" s="333">
        <v>2</v>
      </c>
      <c r="H18" s="232">
        <v>2</v>
      </c>
      <c r="I18" s="237">
        <f t="shared" si="0"/>
        <v>1</v>
      </c>
      <c r="J18" s="255" t="s">
        <v>577</v>
      </c>
    </row>
    <row r="19" spans="1:10" ht="36.75" thickBot="1" x14ac:dyDescent="0.3">
      <c r="A19" s="118" t="s">
        <v>7</v>
      </c>
      <c r="B19" s="154">
        <v>2</v>
      </c>
      <c r="C19" s="115">
        <v>2</v>
      </c>
      <c r="D19" s="148">
        <v>2</v>
      </c>
      <c r="E19" s="156">
        <f t="shared" ref="E19:E23" si="1">(D19/B19)</f>
        <v>1</v>
      </c>
      <c r="F19" s="179" t="s">
        <v>147</v>
      </c>
      <c r="G19" s="333">
        <v>2</v>
      </c>
      <c r="H19" s="232">
        <v>2</v>
      </c>
      <c r="I19" s="237">
        <f t="shared" si="0"/>
        <v>1</v>
      </c>
      <c r="J19" s="255" t="s">
        <v>517</v>
      </c>
    </row>
    <row r="20" spans="1:10" ht="36.75" thickBot="1" x14ac:dyDescent="0.3">
      <c r="A20" s="118" t="s">
        <v>8</v>
      </c>
      <c r="B20" s="154">
        <v>2</v>
      </c>
      <c r="C20" s="115">
        <v>2</v>
      </c>
      <c r="D20" s="148">
        <v>2</v>
      </c>
      <c r="E20" s="156">
        <f t="shared" si="1"/>
        <v>1</v>
      </c>
      <c r="F20" s="182" t="s">
        <v>147</v>
      </c>
      <c r="G20" s="333">
        <v>2</v>
      </c>
      <c r="H20" s="232">
        <v>2</v>
      </c>
      <c r="I20" s="237">
        <f t="shared" si="0"/>
        <v>1</v>
      </c>
      <c r="J20" s="256" t="s">
        <v>517</v>
      </c>
    </row>
    <row r="21" spans="1:10" ht="60.75" thickBot="1" x14ac:dyDescent="0.3">
      <c r="A21" s="118" t="s">
        <v>9</v>
      </c>
      <c r="B21" s="154">
        <v>2</v>
      </c>
      <c r="C21" s="115">
        <v>2</v>
      </c>
      <c r="D21" s="148">
        <v>2</v>
      </c>
      <c r="E21" s="156">
        <f t="shared" si="1"/>
        <v>1</v>
      </c>
      <c r="F21" s="179" t="s">
        <v>147</v>
      </c>
      <c r="G21" s="333">
        <v>2</v>
      </c>
      <c r="H21" s="232">
        <v>2</v>
      </c>
      <c r="I21" s="237">
        <f t="shared" si="0"/>
        <v>1</v>
      </c>
      <c r="J21" s="256" t="s">
        <v>518</v>
      </c>
    </row>
    <row r="22" spans="1:10" ht="36.75" thickBot="1" x14ac:dyDescent="0.3">
      <c r="A22" s="118" t="s">
        <v>10</v>
      </c>
      <c r="B22" s="154">
        <v>2</v>
      </c>
      <c r="C22" s="115">
        <v>2</v>
      </c>
      <c r="D22" s="148">
        <v>2</v>
      </c>
      <c r="E22" s="156">
        <f t="shared" si="1"/>
        <v>1</v>
      </c>
      <c r="F22" s="182" t="s">
        <v>147</v>
      </c>
      <c r="G22" s="333">
        <v>2</v>
      </c>
      <c r="H22" s="232">
        <v>2</v>
      </c>
      <c r="I22" s="237">
        <f t="shared" si="0"/>
        <v>1</v>
      </c>
      <c r="J22" s="256" t="s">
        <v>519</v>
      </c>
    </row>
    <row r="23" spans="1:10" ht="48.75" thickBot="1" x14ac:dyDescent="0.3">
      <c r="A23" s="118" t="s">
        <v>11</v>
      </c>
      <c r="B23" s="154">
        <v>2</v>
      </c>
      <c r="C23" s="115">
        <v>2</v>
      </c>
      <c r="D23" s="148">
        <v>2</v>
      </c>
      <c r="E23" s="156">
        <f t="shared" si="1"/>
        <v>1</v>
      </c>
      <c r="F23" s="179" t="s">
        <v>147</v>
      </c>
      <c r="G23" s="333">
        <v>0</v>
      </c>
      <c r="H23" s="232">
        <v>0</v>
      </c>
      <c r="I23" s="237">
        <f t="shared" si="0"/>
        <v>0</v>
      </c>
      <c r="J23" s="306"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234">
        <f t="shared" ref="G24:H24" si="2">SUM(G25:G26)</f>
        <v>0</v>
      </c>
      <c r="H24" s="234">
        <f t="shared" si="2"/>
        <v>0</v>
      </c>
      <c r="I24" s="235">
        <f t="shared" si="0"/>
        <v>0</v>
      </c>
      <c r="J24" s="234" t="str">
        <f>IF(I24&gt;=0.5,"Đạt","Không đạt")</f>
        <v>Không đạt</v>
      </c>
    </row>
    <row r="25" spans="1:10" ht="264.75" thickBot="1" x14ac:dyDescent="0.3">
      <c r="A25" s="118" t="s">
        <v>70</v>
      </c>
      <c r="B25" s="155">
        <v>2</v>
      </c>
      <c r="C25" s="119">
        <v>2</v>
      </c>
      <c r="D25" s="148">
        <v>0</v>
      </c>
      <c r="E25" s="156">
        <f t="shared" ref="E25:E26" si="3">(D25/B25)</f>
        <v>0</v>
      </c>
      <c r="F25" s="49"/>
      <c r="G25" s="333">
        <v>0</v>
      </c>
      <c r="H25" s="232">
        <v>0</v>
      </c>
      <c r="I25" s="237">
        <f t="shared" si="0"/>
        <v>0</v>
      </c>
      <c r="J25" s="257" t="s">
        <v>578</v>
      </c>
    </row>
    <row r="26" spans="1:10" ht="64.5" thickBot="1" x14ac:dyDescent="0.3">
      <c r="A26" s="116" t="s">
        <v>13</v>
      </c>
      <c r="B26" s="154">
        <v>2</v>
      </c>
      <c r="C26" s="115">
        <v>2</v>
      </c>
      <c r="D26" s="148">
        <v>2</v>
      </c>
      <c r="E26" s="156">
        <f t="shared" si="3"/>
        <v>1</v>
      </c>
      <c r="F26" s="163"/>
      <c r="G26" s="333">
        <v>0</v>
      </c>
      <c r="H26" s="232">
        <v>0</v>
      </c>
      <c r="I26" s="237">
        <f t="shared" si="0"/>
        <v>0</v>
      </c>
      <c r="J26" s="258" t="s">
        <v>578</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234">
        <f t="shared" ref="G27:H27" si="4">SUM(G28:G29)</f>
        <v>2</v>
      </c>
      <c r="H27" s="234">
        <f t="shared" si="4"/>
        <v>2</v>
      </c>
      <c r="I27" s="235">
        <f t="shared" si="0"/>
        <v>0.5</v>
      </c>
      <c r="J27" s="234" t="str">
        <f t="shared" ref="J27:J31" si="5">IF(I27&gt;=0.5,"Đạt","Không đạt")</f>
        <v>Đạt</v>
      </c>
    </row>
    <row r="28" spans="1:10" ht="96.75" thickBot="1" x14ac:dyDescent="0.3">
      <c r="A28" s="118" t="s">
        <v>15</v>
      </c>
      <c r="B28" s="154">
        <v>2</v>
      </c>
      <c r="C28" s="115">
        <v>2</v>
      </c>
      <c r="D28" s="148">
        <v>2</v>
      </c>
      <c r="E28" s="156">
        <f t="shared" ref="E28:E29" si="6">(D28/B28)</f>
        <v>1</v>
      </c>
      <c r="F28" s="163"/>
      <c r="G28" s="333">
        <v>0</v>
      </c>
      <c r="H28" s="232">
        <v>0</v>
      </c>
      <c r="I28" s="237">
        <f t="shared" si="0"/>
        <v>0</v>
      </c>
      <c r="J28" s="259" t="s">
        <v>563</v>
      </c>
    </row>
    <row r="29" spans="1:10" ht="76.5" customHeight="1" thickBot="1" x14ac:dyDescent="0.3">
      <c r="A29" s="116" t="s">
        <v>16</v>
      </c>
      <c r="B29" s="154">
        <v>2</v>
      </c>
      <c r="C29" s="115">
        <v>2</v>
      </c>
      <c r="D29" s="148">
        <v>2</v>
      </c>
      <c r="E29" s="156">
        <f t="shared" si="6"/>
        <v>1</v>
      </c>
      <c r="F29" s="182" t="s">
        <v>227</v>
      </c>
      <c r="G29" s="333">
        <v>2</v>
      </c>
      <c r="H29" s="232">
        <v>2</v>
      </c>
      <c r="I29" s="237">
        <f t="shared" si="0"/>
        <v>1</v>
      </c>
      <c r="J29" s="260" t="s">
        <v>579</v>
      </c>
    </row>
    <row r="30" spans="1:10" s="129" customFormat="1" ht="32.25" thickBot="1" x14ac:dyDescent="0.3">
      <c r="A30" s="132" t="s">
        <v>17</v>
      </c>
      <c r="B30" s="133">
        <f>SUM(B31,B34,B41,B46,B49,B52,B55,B60,B63)</f>
        <v>52</v>
      </c>
      <c r="C30" s="133">
        <f>SUM(C31,C34,C41,C46,C49,C52,C55,C60,C63)</f>
        <v>52</v>
      </c>
      <c r="D30" s="133">
        <f>SUM(D31,D34,D41,D46,D49,D52,D55,D60,D63)</f>
        <v>50</v>
      </c>
      <c r="E30" s="134">
        <f>(D30/B30)</f>
        <v>0.96153846153846156</v>
      </c>
      <c r="F30" s="152" t="str">
        <f>IF(E30&gt;=0.5,"Đạt","Không đạt")</f>
        <v>Đạt</v>
      </c>
      <c r="G30" s="238">
        <f t="shared" ref="G30:H30" si="7">SUM(G31,G34,G41,G46,G49,G52,G55,G60,G63)</f>
        <v>44</v>
      </c>
      <c r="H30" s="238">
        <f t="shared" si="7"/>
        <v>44</v>
      </c>
      <c r="I30" s="239">
        <f t="shared" si="0"/>
        <v>0.84615384615384615</v>
      </c>
      <c r="J30" s="254" t="str">
        <f t="shared" si="5"/>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234">
        <f t="shared" ref="G31:H31" si="8">SUM(G32:G33)</f>
        <v>4</v>
      </c>
      <c r="H31" s="234">
        <f t="shared" si="8"/>
        <v>4</v>
      </c>
      <c r="I31" s="235">
        <f t="shared" si="0"/>
        <v>1</v>
      </c>
      <c r="J31" s="236" t="str">
        <f t="shared" si="5"/>
        <v>Đạt</v>
      </c>
    </row>
    <row r="32" spans="1:10" ht="108.75" thickBot="1" x14ac:dyDescent="0.3">
      <c r="A32" s="118" t="s">
        <v>19</v>
      </c>
      <c r="B32" s="154">
        <v>2</v>
      </c>
      <c r="C32" s="115">
        <v>2</v>
      </c>
      <c r="D32" s="148">
        <v>2</v>
      </c>
      <c r="E32" s="156">
        <f t="shared" ref="E32:E33" si="9">(D32/B32)</f>
        <v>1</v>
      </c>
      <c r="F32" s="176" t="s">
        <v>150</v>
      </c>
      <c r="G32" s="333">
        <v>2</v>
      </c>
      <c r="H32" s="232">
        <v>2</v>
      </c>
      <c r="I32" s="237">
        <f t="shared" si="0"/>
        <v>1</v>
      </c>
      <c r="J32" s="261" t="s">
        <v>523</v>
      </c>
    </row>
    <row r="33" spans="1:10" ht="24.75" thickBot="1" x14ac:dyDescent="0.3">
      <c r="A33" s="118" t="s">
        <v>20</v>
      </c>
      <c r="B33" s="154">
        <v>2</v>
      </c>
      <c r="C33" s="115">
        <v>2</v>
      </c>
      <c r="D33" s="148">
        <v>2</v>
      </c>
      <c r="E33" s="156">
        <f t="shared" si="9"/>
        <v>1</v>
      </c>
      <c r="F33" s="340" t="s">
        <v>243</v>
      </c>
      <c r="G33" s="333">
        <v>2</v>
      </c>
      <c r="H33" s="232">
        <v>2</v>
      </c>
      <c r="I33" s="237">
        <f t="shared" si="0"/>
        <v>1</v>
      </c>
      <c r="J33" s="341" t="s">
        <v>957</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234">
        <f t="shared" ref="G34:H34" si="10">SUM(G35:G40)</f>
        <v>10</v>
      </c>
      <c r="H34" s="234">
        <f t="shared" si="10"/>
        <v>10</v>
      </c>
      <c r="I34" s="235">
        <f t="shared" si="0"/>
        <v>0.83333333333333337</v>
      </c>
      <c r="J34" s="236" t="str">
        <f>IF(I34&gt;=0.5,"Đạt","Không đạt")</f>
        <v>Đạt</v>
      </c>
    </row>
    <row r="35" spans="1:10" ht="51.75" thickBot="1" x14ac:dyDescent="0.3">
      <c r="A35" s="120" t="s">
        <v>22</v>
      </c>
      <c r="B35" s="154">
        <v>2</v>
      </c>
      <c r="C35" s="115">
        <v>2</v>
      </c>
      <c r="D35" s="148">
        <v>2</v>
      </c>
      <c r="E35" s="156">
        <f t="shared" ref="E35:E40" si="11">(D35/B35)</f>
        <v>1</v>
      </c>
      <c r="F35" s="182" t="s">
        <v>174</v>
      </c>
      <c r="G35" s="333">
        <v>2</v>
      </c>
      <c r="H35" s="232">
        <v>2</v>
      </c>
      <c r="I35" s="237">
        <f t="shared" si="0"/>
        <v>1</v>
      </c>
      <c r="J35" s="262" t="s">
        <v>94</v>
      </c>
    </row>
    <row r="36" spans="1:10" ht="36.75" thickBot="1" x14ac:dyDescent="0.3">
      <c r="A36" s="118" t="s">
        <v>23</v>
      </c>
      <c r="B36" s="154">
        <v>2</v>
      </c>
      <c r="C36" s="115">
        <v>2</v>
      </c>
      <c r="D36" s="148">
        <v>2</v>
      </c>
      <c r="E36" s="156">
        <f t="shared" si="11"/>
        <v>1</v>
      </c>
      <c r="F36" s="179" t="s">
        <v>175</v>
      </c>
      <c r="G36" s="333">
        <v>2</v>
      </c>
      <c r="H36" s="232">
        <v>2</v>
      </c>
      <c r="I36" s="237">
        <f t="shared" si="0"/>
        <v>1</v>
      </c>
      <c r="J36" s="262" t="s">
        <v>95</v>
      </c>
    </row>
    <row r="37" spans="1:10" ht="48.75" thickBot="1" x14ac:dyDescent="0.3">
      <c r="A37" s="118" t="s">
        <v>24</v>
      </c>
      <c r="B37" s="154">
        <v>2</v>
      </c>
      <c r="C37" s="115">
        <v>2</v>
      </c>
      <c r="D37" s="148">
        <v>2</v>
      </c>
      <c r="E37" s="156">
        <f t="shared" si="11"/>
        <v>1</v>
      </c>
      <c r="F37" s="182" t="s">
        <v>176</v>
      </c>
      <c r="G37" s="333">
        <v>2</v>
      </c>
      <c r="H37" s="232">
        <v>2</v>
      </c>
      <c r="I37" s="237">
        <f t="shared" si="0"/>
        <v>1</v>
      </c>
      <c r="J37" s="262" t="s">
        <v>152</v>
      </c>
    </row>
    <row r="38" spans="1:10" ht="36.75" thickBot="1" x14ac:dyDescent="0.3">
      <c r="A38" s="118" t="s">
        <v>25</v>
      </c>
      <c r="B38" s="154">
        <v>2</v>
      </c>
      <c r="C38" s="115">
        <v>2</v>
      </c>
      <c r="D38" s="148">
        <v>2</v>
      </c>
      <c r="E38" s="156">
        <f t="shared" si="11"/>
        <v>1</v>
      </c>
      <c r="F38" s="179" t="s">
        <v>177</v>
      </c>
      <c r="G38" s="333">
        <v>2</v>
      </c>
      <c r="H38" s="232">
        <v>2</v>
      </c>
      <c r="I38" s="237">
        <f t="shared" si="0"/>
        <v>1</v>
      </c>
      <c r="J38" s="262" t="s">
        <v>469</v>
      </c>
    </row>
    <row r="39" spans="1:10" ht="36.75" thickBot="1" x14ac:dyDescent="0.3">
      <c r="A39" s="118" t="s">
        <v>26</v>
      </c>
      <c r="B39" s="154">
        <v>2</v>
      </c>
      <c r="C39" s="115">
        <v>2</v>
      </c>
      <c r="D39" s="148">
        <v>2</v>
      </c>
      <c r="E39" s="156">
        <f t="shared" si="11"/>
        <v>1</v>
      </c>
      <c r="F39" s="182" t="s">
        <v>244</v>
      </c>
      <c r="G39" s="333">
        <v>0</v>
      </c>
      <c r="H39" s="232">
        <v>0</v>
      </c>
      <c r="I39" s="237">
        <f t="shared" si="0"/>
        <v>0</v>
      </c>
      <c r="J39" s="306" t="s">
        <v>947</v>
      </c>
    </row>
    <row r="40" spans="1:10" ht="61.5" thickBot="1" x14ac:dyDescent="0.3">
      <c r="A40" s="118" t="s">
        <v>27</v>
      </c>
      <c r="B40" s="154">
        <v>2</v>
      </c>
      <c r="C40" s="115">
        <v>2</v>
      </c>
      <c r="D40" s="148">
        <v>2</v>
      </c>
      <c r="E40" s="156">
        <f t="shared" si="11"/>
        <v>1</v>
      </c>
      <c r="F40" s="173" t="s">
        <v>231</v>
      </c>
      <c r="G40" s="333">
        <v>2</v>
      </c>
      <c r="H40" s="232">
        <v>2</v>
      </c>
      <c r="I40" s="237">
        <f t="shared" si="0"/>
        <v>1</v>
      </c>
      <c r="J40" s="262"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234">
        <f t="shared" ref="G41:H41" si="12">SUM(G42:G45)</f>
        <v>7</v>
      </c>
      <c r="H41" s="234">
        <f t="shared" si="12"/>
        <v>7</v>
      </c>
      <c r="I41" s="235">
        <f t="shared" si="0"/>
        <v>0.875</v>
      </c>
      <c r="J41" s="236" t="str">
        <f>IF(I41&gt;=0.5,"Đạt","Không đạt")</f>
        <v>Đạt</v>
      </c>
    </row>
    <row r="42" spans="1:10" ht="60.75" thickBot="1" x14ac:dyDescent="0.3">
      <c r="A42" s="118" t="s">
        <v>29</v>
      </c>
      <c r="B42" s="154">
        <v>2</v>
      </c>
      <c r="C42" s="115">
        <v>2</v>
      </c>
      <c r="D42" s="148">
        <v>2</v>
      </c>
      <c r="E42" s="156">
        <f t="shared" ref="E42:E45" si="13">(D42/B42)</f>
        <v>1</v>
      </c>
      <c r="F42" s="182" t="s">
        <v>179</v>
      </c>
      <c r="G42" s="333">
        <v>2</v>
      </c>
      <c r="H42" s="232">
        <v>2</v>
      </c>
      <c r="I42" s="237">
        <f t="shared" si="0"/>
        <v>1</v>
      </c>
      <c r="J42" s="263" t="s">
        <v>512</v>
      </c>
    </row>
    <row r="43" spans="1:10" ht="36.75" thickBot="1" x14ac:dyDescent="0.3">
      <c r="A43" s="118" t="s">
        <v>30</v>
      </c>
      <c r="B43" s="154">
        <v>2</v>
      </c>
      <c r="C43" s="115">
        <v>2</v>
      </c>
      <c r="D43" s="148">
        <v>2</v>
      </c>
      <c r="E43" s="156">
        <f t="shared" si="13"/>
        <v>1</v>
      </c>
      <c r="F43" s="179" t="s">
        <v>202</v>
      </c>
      <c r="G43" s="333">
        <v>1</v>
      </c>
      <c r="H43" s="232">
        <v>1</v>
      </c>
      <c r="I43" s="237">
        <f t="shared" si="0"/>
        <v>0.5</v>
      </c>
      <c r="J43" s="263" t="s">
        <v>1098</v>
      </c>
    </row>
    <row r="44" spans="1:10" ht="48.75" thickBot="1" x14ac:dyDescent="0.3">
      <c r="A44" s="118" t="s">
        <v>31</v>
      </c>
      <c r="B44" s="154">
        <v>2</v>
      </c>
      <c r="C44" s="115">
        <v>2</v>
      </c>
      <c r="D44" s="148">
        <v>2</v>
      </c>
      <c r="E44" s="156">
        <f t="shared" si="13"/>
        <v>1</v>
      </c>
      <c r="F44" s="182" t="s">
        <v>157</v>
      </c>
      <c r="G44" s="333">
        <v>2</v>
      </c>
      <c r="H44" s="232">
        <v>2</v>
      </c>
      <c r="I44" s="237">
        <f t="shared" si="0"/>
        <v>1</v>
      </c>
      <c r="J44" s="263" t="s">
        <v>102</v>
      </c>
    </row>
    <row r="45" spans="1:10" ht="48.75" thickBot="1" x14ac:dyDescent="0.3">
      <c r="A45" s="118" t="s">
        <v>32</v>
      </c>
      <c r="B45" s="154">
        <v>2</v>
      </c>
      <c r="C45" s="115">
        <v>2</v>
      </c>
      <c r="D45" s="148">
        <v>2</v>
      </c>
      <c r="E45" s="156">
        <f t="shared" si="13"/>
        <v>1</v>
      </c>
      <c r="F45" s="179" t="s">
        <v>157</v>
      </c>
      <c r="G45" s="333">
        <v>2</v>
      </c>
      <c r="H45" s="232">
        <v>2</v>
      </c>
      <c r="I45" s="237">
        <f t="shared" si="0"/>
        <v>1</v>
      </c>
      <c r="J45" s="263"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234">
        <f t="shared" ref="G46:H46" si="14">SUM(G47:G48)</f>
        <v>4</v>
      </c>
      <c r="H46" s="234">
        <f t="shared" si="14"/>
        <v>4</v>
      </c>
      <c r="I46" s="235">
        <f t="shared" si="0"/>
        <v>1</v>
      </c>
      <c r="J46" s="236" t="str">
        <f>IF(I46&gt;=0.5,"Đạt","Không đạt")</f>
        <v>Đạt</v>
      </c>
    </row>
    <row r="47" spans="1:10" ht="60.75" thickBot="1" x14ac:dyDescent="0.3">
      <c r="A47" s="118" t="s">
        <v>33</v>
      </c>
      <c r="B47" s="154">
        <v>2</v>
      </c>
      <c r="C47" s="115">
        <v>2</v>
      </c>
      <c r="D47" s="148">
        <v>2</v>
      </c>
      <c r="E47" s="156">
        <f t="shared" ref="E47:E48" si="15">(D47/B47)</f>
        <v>1</v>
      </c>
      <c r="F47" s="186" t="s">
        <v>158</v>
      </c>
      <c r="G47" s="333">
        <v>2</v>
      </c>
      <c r="H47" s="232">
        <v>2</v>
      </c>
      <c r="I47" s="237">
        <f t="shared" si="0"/>
        <v>1</v>
      </c>
      <c r="J47" s="264" t="s">
        <v>103</v>
      </c>
    </row>
    <row r="48" spans="1:10" ht="60.75" thickBot="1" x14ac:dyDescent="0.3">
      <c r="A48" s="118" t="s">
        <v>34</v>
      </c>
      <c r="B48" s="154">
        <v>2</v>
      </c>
      <c r="C48" s="115">
        <v>2</v>
      </c>
      <c r="D48" s="148">
        <v>2</v>
      </c>
      <c r="E48" s="156">
        <f t="shared" si="15"/>
        <v>1</v>
      </c>
      <c r="F48" s="184" t="s">
        <v>158</v>
      </c>
      <c r="G48" s="333">
        <v>2</v>
      </c>
      <c r="H48" s="232">
        <v>2</v>
      </c>
      <c r="I48" s="237">
        <f t="shared" si="0"/>
        <v>1</v>
      </c>
      <c r="J48" s="264" t="s">
        <v>103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234">
        <f t="shared" ref="G49:H49" si="16">SUM(G50:G51)</f>
        <v>3</v>
      </c>
      <c r="H49" s="234">
        <f t="shared" si="16"/>
        <v>3</v>
      </c>
      <c r="I49" s="235">
        <f t="shared" si="0"/>
        <v>0.75</v>
      </c>
      <c r="J49" s="236" t="str">
        <f>IF(I49&gt;=0.5,"Đạt","Không đạt")</f>
        <v>Đạt</v>
      </c>
    </row>
    <row r="50" spans="1:10" ht="36.75" thickBot="1" x14ac:dyDescent="0.3">
      <c r="A50" s="118" t="s">
        <v>35</v>
      </c>
      <c r="B50" s="154">
        <v>2</v>
      </c>
      <c r="C50" s="115">
        <v>2</v>
      </c>
      <c r="D50" s="148">
        <v>2</v>
      </c>
      <c r="E50" s="156">
        <f t="shared" ref="E50:E51" si="17">(D50/B50)</f>
        <v>1</v>
      </c>
      <c r="F50" s="186" t="s">
        <v>159</v>
      </c>
      <c r="G50" s="333">
        <v>2</v>
      </c>
      <c r="H50" s="232">
        <v>2</v>
      </c>
      <c r="I50" s="237">
        <f t="shared" si="0"/>
        <v>1</v>
      </c>
      <c r="J50" s="265" t="s">
        <v>159</v>
      </c>
    </row>
    <row r="51" spans="1:10" ht="28.5" thickBot="1" x14ac:dyDescent="0.3">
      <c r="A51" s="116" t="s">
        <v>36</v>
      </c>
      <c r="B51" s="154">
        <v>2</v>
      </c>
      <c r="C51" s="115">
        <v>2</v>
      </c>
      <c r="D51" s="148">
        <v>2</v>
      </c>
      <c r="E51" s="156">
        <f t="shared" si="17"/>
        <v>1</v>
      </c>
      <c r="F51" s="184" t="s">
        <v>160</v>
      </c>
      <c r="G51" s="333">
        <v>1</v>
      </c>
      <c r="H51" s="232">
        <v>1</v>
      </c>
      <c r="I51" s="237">
        <f t="shared" si="0"/>
        <v>0.5</v>
      </c>
      <c r="J51" s="265"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234">
        <f t="shared" ref="G52:H52" si="18">SUM(G53:G54)</f>
        <v>2</v>
      </c>
      <c r="H52" s="234">
        <f t="shared" si="18"/>
        <v>2</v>
      </c>
      <c r="I52" s="235">
        <f t="shared" si="0"/>
        <v>0.5</v>
      </c>
      <c r="J52" s="236" t="str">
        <f>IF(I52&gt;=0.5,"Đạt","Không đạt")</f>
        <v>Đạt</v>
      </c>
    </row>
    <row r="53" spans="1:10" ht="48.75" thickBot="1" x14ac:dyDescent="0.3">
      <c r="A53" s="118" t="s">
        <v>37</v>
      </c>
      <c r="B53" s="154">
        <v>2</v>
      </c>
      <c r="C53" s="115">
        <v>2</v>
      </c>
      <c r="D53" s="148">
        <v>2</v>
      </c>
      <c r="E53" s="156">
        <f t="shared" ref="E53:E54" si="19">(D53/B53)</f>
        <v>1</v>
      </c>
      <c r="F53" s="186" t="s">
        <v>106</v>
      </c>
      <c r="G53" s="333">
        <v>0</v>
      </c>
      <c r="H53" s="232">
        <v>0</v>
      </c>
      <c r="I53" s="237">
        <f t="shared" si="0"/>
        <v>0</v>
      </c>
      <c r="J53" s="266" t="s">
        <v>527</v>
      </c>
    </row>
    <row r="54" spans="1:10" ht="60.75" thickBot="1" x14ac:dyDescent="0.3">
      <c r="A54" s="118" t="s">
        <v>38</v>
      </c>
      <c r="B54" s="154">
        <v>2</v>
      </c>
      <c r="C54" s="115">
        <v>2</v>
      </c>
      <c r="D54" s="148">
        <v>2</v>
      </c>
      <c r="E54" s="156">
        <f t="shared" si="19"/>
        <v>1</v>
      </c>
      <c r="F54" s="186" t="s">
        <v>106</v>
      </c>
      <c r="G54" s="333">
        <v>2</v>
      </c>
      <c r="H54" s="232">
        <v>2</v>
      </c>
      <c r="I54" s="237">
        <f t="shared" si="0"/>
        <v>1</v>
      </c>
      <c r="J54" s="266" t="s">
        <v>1099</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234">
        <f t="shared" ref="G55:H55" si="20">SUM(G56:G59)</f>
        <v>7</v>
      </c>
      <c r="H55" s="234">
        <f t="shared" si="20"/>
        <v>7</v>
      </c>
      <c r="I55" s="235">
        <f t="shared" si="0"/>
        <v>0.875</v>
      </c>
      <c r="J55" s="236" t="str">
        <f>IF(I55&gt;=0.5,"Đạt","Không đạt")</f>
        <v>Đạt</v>
      </c>
    </row>
    <row r="56" spans="1:10" ht="60.75" thickBot="1" x14ac:dyDescent="0.3">
      <c r="A56" s="118" t="s">
        <v>39</v>
      </c>
      <c r="B56" s="154">
        <v>2</v>
      </c>
      <c r="C56" s="115">
        <v>2</v>
      </c>
      <c r="D56" s="148">
        <v>2</v>
      </c>
      <c r="E56" s="156">
        <f t="shared" ref="E56:E59" si="21">(D56/B56)</f>
        <v>1</v>
      </c>
      <c r="F56" s="184" t="s">
        <v>161</v>
      </c>
      <c r="G56" s="333">
        <v>1</v>
      </c>
      <c r="H56" s="232">
        <v>1</v>
      </c>
      <c r="I56" s="237">
        <f t="shared" si="0"/>
        <v>0.5</v>
      </c>
      <c r="J56" s="118" t="s">
        <v>950</v>
      </c>
    </row>
    <row r="57" spans="1:10" ht="60.75" thickBot="1" x14ac:dyDescent="0.3">
      <c r="A57" s="118" t="s">
        <v>40</v>
      </c>
      <c r="B57" s="154">
        <v>2</v>
      </c>
      <c r="C57" s="115">
        <v>2</v>
      </c>
      <c r="D57" s="148">
        <v>2</v>
      </c>
      <c r="E57" s="156">
        <f t="shared" si="21"/>
        <v>1</v>
      </c>
      <c r="F57" s="186" t="s">
        <v>161</v>
      </c>
      <c r="G57" s="333">
        <v>2</v>
      </c>
      <c r="H57" s="232">
        <v>2</v>
      </c>
      <c r="I57" s="237">
        <f t="shared" si="0"/>
        <v>1</v>
      </c>
      <c r="J57" s="118" t="s">
        <v>1093</v>
      </c>
    </row>
    <row r="58" spans="1:10" ht="48.75" thickBot="1" x14ac:dyDescent="0.3">
      <c r="A58" s="118" t="s">
        <v>41</v>
      </c>
      <c r="B58" s="154">
        <v>2</v>
      </c>
      <c r="C58" s="115">
        <v>2</v>
      </c>
      <c r="D58" s="148">
        <v>2</v>
      </c>
      <c r="E58" s="156">
        <f t="shared" si="21"/>
        <v>1</v>
      </c>
      <c r="F58" s="184" t="s">
        <v>161</v>
      </c>
      <c r="G58" s="333">
        <v>2</v>
      </c>
      <c r="H58" s="232">
        <v>2</v>
      </c>
      <c r="I58" s="237">
        <f t="shared" si="0"/>
        <v>1</v>
      </c>
      <c r="J58" s="118" t="s">
        <v>1100</v>
      </c>
    </row>
    <row r="59" spans="1:10" ht="48.75" thickBot="1" x14ac:dyDescent="0.3">
      <c r="A59" s="118" t="s">
        <v>42</v>
      </c>
      <c r="B59" s="154">
        <v>2</v>
      </c>
      <c r="C59" s="115">
        <v>2</v>
      </c>
      <c r="D59" s="148">
        <v>2</v>
      </c>
      <c r="E59" s="156">
        <f t="shared" si="21"/>
        <v>1</v>
      </c>
      <c r="F59" s="179" t="s">
        <v>245</v>
      </c>
      <c r="G59" s="333">
        <v>2</v>
      </c>
      <c r="H59" s="232">
        <v>2</v>
      </c>
      <c r="I59" s="237">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234">
        <f t="shared" ref="G60:H60" si="22">SUM(G61:G62)</f>
        <v>4</v>
      </c>
      <c r="H60" s="234">
        <f t="shared" si="22"/>
        <v>4</v>
      </c>
      <c r="I60" s="235">
        <f t="shared" si="0"/>
        <v>1</v>
      </c>
      <c r="J60" s="234" t="str">
        <f>IF(I60&gt;=0.5,"Đạt","Không đạt")</f>
        <v>Đạt</v>
      </c>
    </row>
    <row r="61" spans="1:10" ht="48.75" thickBot="1" x14ac:dyDescent="0.3">
      <c r="A61" s="118" t="s">
        <v>43</v>
      </c>
      <c r="B61" s="154">
        <v>2</v>
      </c>
      <c r="C61" s="126">
        <v>2</v>
      </c>
      <c r="D61" s="148">
        <v>2</v>
      </c>
      <c r="E61" s="156">
        <f t="shared" ref="E61:E62" si="23">(D61/B61)</f>
        <v>1</v>
      </c>
      <c r="F61" s="186" t="s">
        <v>162</v>
      </c>
      <c r="G61" s="333">
        <v>2</v>
      </c>
      <c r="H61" s="232">
        <v>2</v>
      </c>
      <c r="I61" s="237">
        <f t="shared" si="0"/>
        <v>1</v>
      </c>
      <c r="J61" s="342" t="s">
        <v>112</v>
      </c>
    </row>
    <row r="62" spans="1:10" ht="36.75" thickBot="1" x14ac:dyDescent="0.3">
      <c r="A62" s="118" t="s">
        <v>44</v>
      </c>
      <c r="B62" s="154">
        <v>2</v>
      </c>
      <c r="C62" s="126">
        <v>2</v>
      </c>
      <c r="D62" s="148">
        <v>2</v>
      </c>
      <c r="E62" s="156">
        <f t="shared" si="23"/>
        <v>1</v>
      </c>
      <c r="F62" s="184" t="s">
        <v>163</v>
      </c>
      <c r="G62" s="333">
        <v>2</v>
      </c>
      <c r="H62" s="232">
        <v>2</v>
      </c>
      <c r="I62" s="237">
        <f t="shared" si="0"/>
        <v>1</v>
      </c>
      <c r="J62" s="118" t="s">
        <v>956</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234">
        <f t="shared" ref="G63:H63" si="24">SUM(G64:G65)</f>
        <v>3</v>
      </c>
      <c r="H63" s="234">
        <f t="shared" si="24"/>
        <v>3</v>
      </c>
      <c r="I63" s="235">
        <f t="shared" si="0"/>
        <v>0.75</v>
      </c>
      <c r="J63" s="234" t="str">
        <f t="shared" ref="J63:J67" si="25">IF(I63&gt;=0.5,"Đạt","Không đạt")</f>
        <v>Đạt</v>
      </c>
    </row>
    <row r="64" spans="1:10" ht="84.75" thickBot="1" x14ac:dyDescent="0.3">
      <c r="A64" s="121" t="s">
        <v>45</v>
      </c>
      <c r="B64" s="154">
        <v>2</v>
      </c>
      <c r="C64" s="126">
        <v>2</v>
      </c>
      <c r="D64" s="148">
        <v>2</v>
      </c>
      <c r="E64" s="156">
        <f t="shared" ref="E64:E65" si="26">(D64/B64)</f>
        <v>1</v>
      </c>
      <c r="F64" s="179" t="s">
        <v>162</v>
      </c>
      <c r="G64" s="333">
        <v>2</v>
      </c>
      <c r="H64" s="232">
        <v>2</v>
      </c>
      <c r="I64" s="237">
        <f t="shared" si="0"/>
        <v>1</v>
      </c>
      <c r="J64" s="118" t="s">
        <v>1097</v>
      </c>
    </row>
    <row r="65" spans="1:10" ht="108.75" thickBot="1" x14ac:dyDescent="0.3">
      <c r="A65" s="121" t="s">
        <v>46</v>
      </c>
      <c r="B65" s="154">
        <v>2</v>
      </c>
      <c r="C65" s="126">
        <v>2</v>
      </c>
      <c r="D65" s="148">
        <v>0</v>
      </c>
      <c r="E65" s="156">
        <f t="shared" si="26"/>
        <v>0</v>
      </c>
      <c r="F65" s="182" t="s">
        <v>184</v>
      </c>
      <c r="G65" s="333">
        <v>1</v>
      </c>
      <c r="H65" s="232">
        <v>1</v>
      </c>
      <c r="I65" s="237">
        <f t="shared" si="0"/>
        <v>0.5</v>
      </c>
      <c r="J65" s="329" t="s">
        <v>958</v>
      </c>
    </row>
    <row r="66" spans="1:10" s="129" customFormat="1" ht="63.75" thickBot="1" x14ac:dyDescent="0.3">
      <c r="A66" s="141" t="s">
        <v>47</v>
      </c>
      <c r="B66" s="133">
        <f>SUM(B67,B72,B75)</f>
        <v>16</v>
      </c>
      <c r="C66" s="133">
        <f>SUM(C67,C72,C75)</f>
        <v>16</v>
      </c>
      <c r="D66" s="133">
        <f>SUM(D67,D72,D75)</f>
        <v>11</v>
      </c>
      <c r="E66" s="134">
        <f>(D66/B66)</f>
        <v>0.6875</v>
      </c>
      <c r="F66" s="152" t="str">
        <f>IF(E66&gt;=0.5,"Đạt","Không đạt")</f>
        <v>Đạt</v>
      </c>
      <c r="G66" s="334">
        <f t="shared" ref="G66:H66" si="27">SUM(G67,G72,G75)</f>
        <v>7</v>
      </c>
      <c r="H66" s="334">
        <f t="shared" si="27"/>
        <v>7</v>
      </c>
      <c r="I66" s="335">
        <f t="shared" si="0"/>
        <v>0.4375</v>
      </c>
      <c r="J66" s="336" t="str">
        <f t="shared" si="25"/>
        <v>Không đạt</v>
      </c>
    </row>
    <row r="67" spans="1:10" s="129" customFormat="1" ht="32.25" thickBot="1" x14ac:dyDescent="0.3">
      <c r="A67" s="140" t="s">
        <v>48</v>
      </c>
      <c r="B67" s="136">
        <f>SUM(B68:B71)</f>
        <v>8</v>
      </c>
      <c r="C67" s="136">
        <f>SUM(C68:C71)</f>
        <v>8</v>
      </c>
      <c r="D67" s="136">
        <f>SUM(D68:D71)</f>
        <v>7</v>
      </c>
      <c r="E67" s="137">
        <f>(D67/B67)</f>
        <v>0.875</v>
      </c>
      <c r="F67" s="136" t="str">
        <f>IF(E67&gt;=0.5,"Đạt","Không đạt")</f>
        <v>Đạt</v>
      </c>
      <c r="G67" s="234">
        <f t="shared" ref="G67:H67" si="28">SUM(G68:G71)</f>
        <v>3</v>
      </c>
      <c r="H67" s="234">
        <f t="shared" si="28"/>
        <v>3</v>
      </c>
      <c r="I67" s="235">
        <f t="shared" si="0"/>
        <v>0.375</v>
      </c>
      <c r="J67" s="234" t="str">
        <f t="shared" si="25"/>
        <v>Không đạt</v>
      </c>
    </row>
    <row r="68" spans="1:10" ht="72.75" thickBot="1" x14ac:dyDescent="0.3">
      <c r="A68" s="121" t="s">
        <v>49</v>
      </c>
      <c r="B68" s="154">
        <v>2</v>
      </c>
      <c r="C68" s="126">
        <v>2</v>
      </c>
      <c r="D68" s="148">
        <v>2</v>
      </c>
      <c r="E68" s="156">
        <f t="shared" ref="E68:E71" si="29">(D68/B68)</f>
        <v>1</v>
      </c>
      <c r="F68" s="182" t="s">
        <v>165</v>
      </c>
      <c r="G68" s="333">
        <v>2</v>
      </c>
      <c r="H68" s="232">
        <v>2</v>
      </c>
      <c r="I68" s="237">
        <f t="shared" si="0"/>
        <v>1</v>
      </c>
      <c r="J68" s="267" t="s">
        <v>531</v>
      </c>
    </row>
    <row r="69" spans="1:10" ht="16.5" thickBot="1" x14ac:dyDescent="0.3">
      <c r="A69" s="121" t="s">
        <v>50</v>
      </c>
      <c r="B69" s="154">
        <v>2</v>
      </c>
      <c r="C69" s="126">
        <v>2</v>
      </c>
      <c r="D69" s="148">
        <v>1</v>
      </c>
      <c r="E69" s="156">
        <f t="shared" si="29"/>
        <v>0.5</v>
      </c>
      <c r="F69" s="163"/>
      <c r="G69" s="333">
        <v>0</v>
      </c>
      <c r="H69" s="232">
        <v>0</v>
      </c>
      <c r="I69" s="237">
        <f t="shared" si="0"/>
        <v>0</v>
      </c>
      <c r="J69" s="226" t="s">
        <v>914</v>
      </c>
    </row>
    <row r="70" spans="1:10" ht="48.75" thickBot="1" x14ac:dyDescent="0.3">
      <c r="A70" s="121" t="s">
        <v>51</v>
      </c>
      <c r="B70" s="154">
        <v>2</v>
      </c>
      <c r="C70" s="126">
        <v>2</v>
      </c>
      <c r="D70" s="148">
        <v>2</v>
      </c>
      <c r="E70" s="156">
        <f t="shared" si="29"/>
        <v>1</v>
      </c>
      <c r="F70" s="182" t="s">
        <v>117</v>
      </c>
      <c r="G70" s="333">
        <v>1</v>
      </c>
      <c r="H70" s="232">
        <v>1</v>
      </c>
      <c r="I70" s="237">
        <f t="shared" si="0"/>
        <v>0.5</v>
      </c>
      <c r="J70" s="226" t="s">
        <v>836</v>
      </c>
    </row>
    <row r="71" spans="1:10" ht="72.75" thickBot="1" x14ac:dyDescent="0.3">
      <c r="A71" s="121" t="s">
        <v>52</v>
      </c>
      <c r="B71" s="154">
        <v>2</v>
      </c>
      <c r="C71" s="126">
        <v>2</v>
      </c>
      <c r="D71" s="148">
        <v>2</v>
      </c>
      <c r="E71" s="156">
        <f t="shared" si="29"/>
        <v>1</v>
      </c>
      <c r="F71" s="179" t="s">
        <v>167</v>
      </c>
      <c r="G71" s="333">
        <v>0</v>
      </c>
      <c r="H71" s="232">
        <v>0</v>
      </c>
      <c r="I71" s="237">
        <f t="shared" si="0"/>
        <v>0</v>
      </c>
      <c r="J71" s="343"/>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234">
        <f t="shared" ref="G72:H72" si="30">SUM(G73:G74)</f>
        <v>2</v>
      </c>
      <c r="H72" s="234">
        <f t="shared" si="30"/>
        <v>2</v>
      </c>
      <c r="I72" s="235">
        <f t="shared" si="0"/>
        <v>0.5</v>
      </c>
      <c r="J72" s="234" t="str">
        <f>IF(I72&gt;=0.5,"Đạt","Không đạt")</f>
        <v>Đạt</v>
      </c>
    </row>
    <row r="73" spans="1:10" ht="24.75" thickBot="1" x14ac:dyDescent="0.3">
      <c r="A73" s="121" t="s">
        <v>53</v>
      </c>
      <c r="B73" s="154">
        <v>2</v>
      </c>
      <c r="C73" s="126">
        <v>2</v>
      </c>
      <c r="D73" s="148">
        <v>2</v>
      </c>
      <c r="E73" s="156">
        <f t="shared" ref="E73:E74" si="31">(D73/B73)</f>
        <v>1</v>
      </c>
      <c r="F73" s="182" t="s">
        <v>246</v>
      </c>
      <c r="G73" s="333">
        <v>2</v>
      </c>
      <c r="H73" s="232">
        <v>2</v>
      </c>
      <c r="I73" s="237">
        <f t="shared" si="0"/>
        <v>1</v>
      </c>
      <c r="J73" s="179" t="s">
        <v>951</v>
      </c>
    </row>
    <row r="74" spans="1:10" ht="36.75" thickBot="1" x14ac:dyDescent="0.3">
      <c r="A74" s="121" t="s">
        <v>54</v>
      </c>
      <c r="B74" s="154">
        <v>2</v>
      </c>
      <c r="C74" s="126">
        <v>2</v>
      </c>
      <c r="D74" s="148">
        <v>0</v>
      </c>
      <c r="E74" s="156">
        <f t="shared" si="31"/>
        <v>0</v>
      </c>
      <c r="F74" s="163"/>
      <c r="G74" s="333">
        <v>0</v>
      </c>
      <c r="H74" s="232">
        <v>0</v>
      </c>
      <c r="I74" s="237">
        <f t="shared" si="0"/>
        <v>0</v>
      </c>
      <c r="J74" s="251"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234">
        <f t="shared" ref="G75:H75" si="32">SUM(G76:G77)</f>
        <v>2</v>
      </c>
      <c r="H75" s="234">
        <f t="shared" si="32"/>
        <v>2</v>
      </c>
      <c r="I75" s="235">
        <f t="shared" si="0"/>
        <v>0.5</v>
      </c>
      <c r="J75" s="234" t="str">
        <f>IF(I75&gt;=0.5,"Đạt","Không đạt")</f>
        <v>Đạt</v>
      </c>
    </row>
    <row r="76" spans="1:10" ht="24.75" customHeight="1" thickBot="1" x14ac:dyDescent="0.3">
      <c r="A76" s="121" t="s">
        <v>55</v>
      </c>
      <c r="B76" s="154">
        <v>2</v>
      </c>
      <c r="C76" s="126">
        <v>2</v>
      </c>
      <c r="D76" s="148">
        <v>2</v>
      </c>
      <c r="E76" s="156">
        <f t="shared" ref="E76:E77" si="33">(D76/B76)</f>
        <v>1</v>
      </c>
      <c r="F76" s="196" t="s">
        <v>247</v>
      </c>
      <c r="G76" s="333">
        <v>2</v>
      </c>
      <c r="H76" s="232">
        <v>2</v>
      </c>
      <c r="I76" s="237">
        <f t="shared" si="0"/>
        <v>1</v>
      </c>
      <c r="J76" s="350" t="s">
        <v>207</v>
      </c>
    </row>
    <row r="77" spans="1:10" ht="36.75" thickBot="1" x14ac:dyDescent="0.3">
      <c r="A77" s="121" t="s">
        <v>56</v>
      </c>
      <c r="B77" s="154">
        <v>2</v>
      </c>
      <c r="C77" s="126">
        <v>2</v>
      </c>
      <c r="D77" s="148">
        <v>0</v>
      </c>
      <c r="E77" s="156">
        <f t="shared" si="33"/>
        <v>0</v>
      </c>
      <c r="F77" s="163"/>
      <c r="G77" s="333">
        <v>0</v>
      </c>
      <c r="H77" s="232">
        <v>0</v>
      </c>
      <c r="I77" s="237">
        <f t="shared" si="0"/>
        <v>0</v>
      </c>
      <c r="J77" s="351" t="s">
        <v>536</v>
      </c>
    </row>
    <row r="78" spans="1:10" ht="16.5" thickBot="1" x14ac:dyDescent="0.3">
      <c r="A78" s="122" t="s">
        <v>57</v>
      </c>
      <c r="B78" s="153">
        <f>SUM(B16,B30,B66)</f>
        <v>88</v>
      </c>
      <c r="C78" s="117">
        <f>SUM(C16,C30,C66)</f>
        <v>88</v>
      </c>
      <c r="D78" s="124">
        <f>SUM(D16,D30,D66)</f>
        <v>79</v>
      </c>
      <c r="E78" s="164">
        <f>(D78/B78)</f>
        <v>0.89772727272727271</v>
      </c>
      <c r="F78" s="115"/>
      <c r="G78" s="165">
        <f>SUM(G16,G30,G66)</f>
        <v>63</v>
      </c>
      <c r="H78" s="124">
        <f>SUM(H16,H30,H66)</f>
        <v>63</v>
      </c>
      <c r="I78" s="164">
        <f t="shared" si="0"/>
        <v>0.71590909090909094</v>
      </c>
      <c r="J78" s="115"/>
    </row>
    <row r="79" spans="1:10" ht="16.5" thickBot="1" x14ac:dyDescent="0.3">
      <c r="A79" s="122" t="s">
        <v>58</v>
      </c>
      <c r="B79" s="153">
        <v>100</v>
      </c>
      <c r="C79" s="117">
        <f>(C78*B79)/B78</f>
        <v>100</v>
      </c>
      <c r="D79" s="125">
        <f>(D78*B79)/B78</f>
        <v>89.772727272727266</v>
      </c>
      <c r="E79" s="164">
        <f>(D79/B79)</f>
        <v>0.89772727272727271</v>
      </c>
      <c r="F79" s="115"/>
      <c r="G79" s="167">
        <f>(G78/B78)*100</f>
        <v>71.590909090909093</v>
      </c>
      <c r="H79" s="125">
        <f>(H78*B79)/B78</f>
        <v>71.590909090909093</v>
      </c>
      <c r="I79" s="164">
        <f t="shared" si="0"/>
        <v>0.71590909090909094</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76" t="s">
        <v>248</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scale="67"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6:M89"/>
  <sheetViews>
    <sheetView topLeftCell="A74" zoomScale="115" zoomScaleNormal="115" workbookViewId="0">
      <selection activeCell="H84" sqref="H84"/>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249</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9</v>
      </c>
      <c r="H16" s="133">
        <f>SUM(H17,H24,H27)</f>
        <v>9</v>
      </c>
      <c r="I16" s="134">
        <f t="shared" ref="I16:I79" si="0">(H16/B16)</f>
        <v>0.45</v>
      </c>
      <c r="J16" s="152" t="str">
        <f>IF(I16&gt;=0.5,"Đạt","Không đạt")</f>
        <v>Không 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6</v>
      </c>
      <c r="H17" s="136">
        <f>SUM(H18:H23)</f>
        <v>6</v>
      </c>
      <c r="I17" s="138">
        <f t="shared" si="0"/>
        <v>0.5</v>
      </c>
      <c r="J17" s="136" t="str">
        <f>IF(I17&gt;=0.5,"Đạt","Không đạt")</f>
        <v>Đạt</v>
      </c>
    </row>
    <row r="18" spans="1:10" ht="172.5" thickBot="1" x14ac:dyDescent="0.3">
      <c r="A18" s="116" t="s">
        <v>6</v>
      </c>
      <c r="B18" s="154">
        <v>2</v>
      </c>
      <c r="C18" s="115">
        <v>2</v>
      </c>
      <c r="D18" s="148">
        <v>2</v>
      </c>
      <c r="E18" s="156">
        <f>(D18/B18)</f>
        <v>1</v>
      </c>
      <c r="F18" s="163" t="s">
        <v>250</v>
      </c>
      <c r="G18" s="344">
        <v>2</v>
      </c>
      <c r="H18" s="269">
        <v>2</v>
      </c>
      <c r="I18" s="270">
        <f t="shared" si="0"/>
        <v>1</v>
      </c>
      <c r="J18" s="277" t="s">
        <v>959</v>
      </c>
    </row>
    <row r="19" spans="1:10" ht="36.75" thickBot="1" x14ac:dyDescent="0.3">
      <c r="A19" s="118" t="s">
        <v>7</v>
      </c>
      <c r="B19" s="154">
        <v>2</v>
      </c>
      <c r="C19" s="115">
        <v>2</v>
      </c>
      <c r="D19" s="148">
        <v>2</v>
      </c>
      <c r="E19" s="156">
        <f t="shared" ref="E19:E23" si="1">(D19/B19)</f>
        <v>1</v>
      </c>
      <c r="F19" s="163"/>
      <c r="G19" s="344">
        <v>1</v>
      </c>
      <c r="H19" s="269">
        <v>1</v>
      </c>
      <c r="I19" s="270">
        <f t="shared" si="0"/>
        <v>0.5</v>
      </c>
      <c r="J19" s="277" t="s">
        <v>1101</v>
      </c>
    </row>
    <row r="20" spans="1:10" ht="36.75" thickBot="1" x14ac:dyDescent="0.3">
      <c r="A20" s="118" t="s">
        <v>8</v>
      </c>
      <c r="B20" s="154">
        <v>2</v>
      </c>
      <c r="C20" s="115">
        <v>2</v>
      </c>
      <c r="D20" s="148">
        <v>2</v>
      </c>
      <c r="E20" s="156">
        <f t="shared" si="1"/>
        <v>1</v>
      </c>
      <c r="F20" s="163"/>
      <c r="G20" s="344">
        <v>1</v>
      </c>
      <c r="H20" s="269">
        <v>1</v>
      </c>
      <c r="I20" s="270">
        <f t="shared" si="0"/>
        <v>0.5</v>
      </c>
      <c r="J20" s="278" t="s">
        <v>1101</v>
      </c>
    </row>
    <row r="21" spans="1:10" ht="60.75" thickBot="1" x14ac:dyDescent="0.3">
      <c r="A21" s="118" t="s">
        <v>9</v>
      </c>
      <c r="B21" s="154">
        <v>2</v>
      </c>
      <c r="C21" s="115">
        <v>2</v>
      </c>
      <c r="D21" s="148">
        <v>2</v>
      </c>
      <c r="E21" s="156">
        <f t="shared" si="1"/>
        <v>1</v>
      </c>
      <c r="F21" s="163"/>
      <c r="G21" s="344">
        <v>1</v>
      </c>
      <c r="H21" s="269">
        <v>1</v>
      </c>
      <c r="I21" s="270">
        <f t="shared" si="0"/>
        <v>0.5</v>
      </c>
      <c r="J21" s="277" t="s">
        <v>580</v>
      </c>
    </row>
    <row r="22" spans="1:10" ht="36.75" thickBot="1" x14ac:dyDescent="0.3">
      <c r="A22" s="118" t="s">
        <v>10</v>
      </c>
      <c r="B22" s="154">
        <v>2</v>
      </c>
      <c r="C22" s="115">
        <v>2</v>
      </c>
      <c r="D22" s="148">
        <v>2</v>
      </c>
      <c r="E22" s="156">
        <f t="shared" si="1"/>
        <v>1</v>
      </c>
      <c r="F22" s="163"/>
      <c r="G22" s="344">
        <v>1</v>
      </c>
      <c r="H22" s="269">
        <v>1</v>
      </c>
      <c r="I22" s="270">
        <f t="shared" si="0"/>
        <v>0.5</v>
      </c>
      <c r="J22" s="278" t="s">
        <v>519</v>
      </c>
    </row>
    <row r="23" spans="1:10" ht="48.75" thickBot="1" x14ac:dyDescent="0.3">
      <c r="A23" s="118" t="s">
        <v>11</v>
      </c>
      <c r="B23" s="154">
        <v>2</v>
      </c>
      <c r="C23" s="115">
        <v>2</v>
      </c>
      <c r="D23" s="148">
        <v>2</v>
      </c>
      <c r="E23" s="156">
        <f t="shared" si="1"/>
        <v>1</v>
      </c>
      <c r="F23" s="163"/>
      <c r="G23" s="344">
        <v>0</v>
      </c>
      <c r="H23" s="269">
        <v>0</v>
      </c>
      <c r="I23" s="270">
        <f t="shared" si="0"/>
        <v>0</v>
      </c>
      <c r="J23" s="306"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271">
        <f t="shared" ref="G24:H24" si="2">SUM(G25:G26)</f>
        <v>1</v>
      </c>
      <c r="H24" s="271">
        <f t="shared" si="2"/>
        <v>1</v>
      </c>
      <c r="I24" s="272">
        <f t="shared" si="0"/>
        <v>0.25</v>
      </c>
      <c r="J24" s="271" t="str">
        <f>IF(I24&gt;=0.5,"Đạt","Không đạt")</f>
        <v>Không đạt</v>
      </c>
    </row>
    <row r="25" spans="1:10" ht="264.75" thickBot="1" x14ac:dyDescent="0.3">
      <c r="A25" s="118" t="s">
        <v>70</v>
      </c>
      <c r="B25" s="155">
        <v>2</v>
      </c>
      <c r="C25" s="119">
        <v>2</v>
      </c>
      <c r="D25" s="148">
        <v>0</v>
      </c>
      <c r="E25" s="156">
        <f t="shared" ref="E25:E26" si="3">(D25/B25)</f>
        <v>0</v>
      </c>
      <c r="F25" s="49"/>
      <c r="G25" s="344">
        <v>0</v>
      </c>
      <c r="H25" s="269">
        <v>0</v>
      </c>
      <c r="I25" s="270">
        <f t="shared" si="0"/>
        <v>0</v>
      </c>
      <c r="J25" s="279" t="s">
        <v>581</v>
      </c>
    </row>
    <row r="26" spans="1:10" ht="64.5" thickBot="1" x14ac:dyDescent="0.3">
      <c r="A26" s="116" t="s">
        <v>13</v>
      </c>
      <c r="B26" s="154">
        <v>2</v>
      </c>
      <c r="C26" s="115">
        <v>2</v>
      </c>
      <c r="D26" s="148">
        <v>2</v>
      </c>
      <c r="E26" s="156">
        <f t="shared" si="3"/>
        <v>1</v>
      </c>
      <c r="F26" s="163" t="s">
        <v>251</v>
      </c>
      <c r="G26" s="344">
        <v>1</v>
      </c>
      <c r="H26" s="269">
        <v>1</v>
      </c>
      <c r="I26" s="270">
        <f t="shared" si="0"/>
        <v>0.5</v>
      </c>
      <c r="J26" s="280" t="s">
        <v>581</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271">
        <f t="shared" ref="G27:H27" si="4">SUM(G28:G29)</f>
        <v>2</v>
      </c>
      <c r="H27" s="271">
        <f t="shared" si="4"/>
        <v>2</v>
      </c>
      <c r="I27" s="272">
        <f t="shared" si="0"/>
        <v>0.5</v>
      </c>
      <c r="J27" s="271" t="str">
        <f t="shared" ref="J27:J31" si="5">IF(I27&gt;=0.5,"Đạt","Không đạt")</f>
        <v>Đạt</v>
      </c>
    </row>
    <row r="28" spans="1:10" ht="96.75" thickBot="1" x14ac:dyDescent="0.3">
      <c r="A28" s="118" t="s">
        <v>15</v>
      </c>
      <c r="B28" s="154">
        <v>2</v>
      </c>
      <c r="C28" s="115">
        <v>2</v>
      </c>
      <c r="D28" s="148">
        <v>2</v>
      </c>
      <c r="E28" s="156">
        <f t="shared" ref="E28:E29" si="6">(D28/B28)</f>
        <v>1</v>
      </c>
      <c r="F28" s="163"/>
      <c r="G28" s="344">
        <v>0</v>
      </c>
      <c r="H28" s="269">
        <v>0</v>
      </c>
      <c r="I28" s="270">
        <f t="shared" si="0"/>
        <v>0</v>
      </c>
      <c r="J28" s="281" t="s">
        <v>582</v>
      </c>
    </row>
    <row r="29" spans="1:10" ht="40.5" thickBot="1" x14ac:dyDescent="0.3">
      <c r="A29" s="116" t="s">
        <v>16</v>
      </c>
      <c r="B29" s="154">
        <v>2</v>
      </c>
      <c r="C29" s="115">
        <v>2</v>
      </c>
      <c r="D29" s="148">
        <v>2</v>
      </c>
      <c r="E29" s="156">
        <f t="shared" si="6"/>
        <v>1</v>
      </c>
      <c r="F29" s="163"/>
      <c r="G29" s="344">
        <v>2</v>
      </c>
      <c r="H29" s="269">
        <v>2</v>
      </c>
      <c r="I29" s="270">
        <f t="shared" si="0"/>
        <v>1</v>
      </c>
      <c r="J29" s="345" t="s">
        <v>960</v>
      </c>
    </row>
    <row r="30" spans="1:10" s="129" customFormat="1" ht="32.25" thickBot="1" x14ac:dyDescent="0.3">
      <c r="A30" s="132" t="s">
        <v>17</v>
      </c>
      <c r="B30" s="133">
        <f>SUM(B31,B34,B41,B46,B49,B52,B55,B60,B63)</f>
        <v>52</v>
      </c>
      <c r="C30" s="133">
        <f>SUM(C31,C34,C41,C46,C49,C52,C55,C60,C63)</f>
        <v>52</v>
      </c>
      <c r="D30" s="133">
        <f>SUM(D31,D34,D41,D46,D49,D52,D55,D60,D63)</f>
        <v>30</v>
      </c>
      <c r="E30" s="134">
        <f>(D30/B30)</f>
        <v>0.57692307692307687</v>
      </c>
      <c r="F30" s="152" t="str">
        <f>IF(E30&gt;=0.5,"Đạt","Không đạt")</f>
        <v>Đạt</v>
      </c>
      <c r="G30" s="346">
        <f t="shared" ref="G30:H30" si="7">SUM(G31,G34,G41,G46,G49,G52,G55,G60,G63)</f>
        <v>33</v>
      </c>
      <c r="H30" s="346">
        <f t="shared" si="7"/>
        <v>33</v>
      </c>
      <c r="I30" s="347">
        <f t="shared" si="0"/>
        <v>0.63461538461538458</v>
      </c>
      <c r="J30" s="348" t="str">
        <f t="shared" si="5"/>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271">
        <f t="shared" ref="G31:H31" si="8">SUM(G32:G33)</f>
        <v>4</v>
      </c>
      <c r="H31" s="271">
        <f t="shared" si="8"/>
        <v>4</v>
      </c>
      <c r="I31" s="272">
        <f t="shared" si="0"/>
        <v>1</v>
      </c>
      <c r="J31" s="276" t="str">
        <f t="shared" si="5"/>
        <v>Đạt</v>
      </c>
    </row>
    <row r="32" spans="1:10" ht="108.75" thickBot="1" x14ac:dyDescent="0.3">
      <c r="A32" s="118" t="s">
        <v>19</v>
      </c>
      <c r="B32" s="154">
        <v>2</v>
      </c>
      <c r="C32" s="115">
        <v>2</v>
      </c>
      <c r="D32" s="148">
        <v>2</v>
      </c>
      <c r="E32" s="156">
        <f t="shared" ref="E32:E33" si="9">(D32/B32)</f>
        <v>1</v>
      </c>
      <c r="F32" s="169" t="s">
        <v>250</v>
      </c>
      <c r="G32" s="344">
        <v>2</v>
      </c>
      <c r="H32" s="269">
        <v>2</v>
      </c>
      <c r="I32" s="270">
        <f t="shared" si="0"/>
        <v>1</v>
      </c>
      <c r="J32" s="283" t="s">
        <v>583</v>
      </c>
    </row>
    <row r="33" spans="1:10" ht="24.75" thickBot="1" x14ac:dyDescent="0.3">
      <c r="A33" s="118" t="s">
        <v>20</v>
      </c>
      <c r="B33" s="154">
        <v>2</v>
      </c>
      <c r="C33" s="115">
        <v>2</v>
      </c>
      <c r="D33" s="148">
        <v>2</v>
      </c>
      <c r="E33" s="156">
        <f t="shared" si="9"/>
        <v>1</v>
      </c>
      <c r="F33" s="163" t="s">
        <v>252</v>
      </c>
      <c r="G33" s="344">
        <v>2</v>
      </c>
      <c r="H33" s="269">
        <v>2</v>
      </c>
      <c r="I33" s="270">
        <f t="shared" si="0"/>
        <v>1</v>
      </c>
      <c r="J33" s="283" t="s">
        <v>961</v>
      </c>
    </row>
    <row r="34" spans="1:10" s="129" customFormat="1" ht="32.25" thickBot="1" x14ac:dyDescent="0.3">
      <c r="A34" s="135" t="s">
        <v>21</v>
      </c>
      <c r="B34" s="136">
        <f>SUM(B35:B40)</f>
        <v>12</v>
      </c>
      <c r="C34" s="136">
        <f>SUM(C35:C40)</f>
        <v>12</v>
      </c>
      <c r="D34" s="136">
        <f>SUM(D35:D40)</f>
        <v>8</v>
      </c>
      <c r="E34" s="137">
        <f>(D34/B34)</f>
        <v>0.66666666666666663</v>
      </c>
      <c r="F34" s="136" t="str">
        <f>IF(E34&gt;=0.5,"Đạt","Không đạt")</f>
        <v>Đạt</v>
      </c>
      <c r="G34" s="271">
        <f t="shared" ref="G34:H34" si="10">SUM(G35:G40)</f>
        <v>6</v>
      </c>
      <c r="H34" s="271">
        <f t="shared" si="10"/>
        <v>6</v>
      </c>
      <c r="I34" s="272">
        <f t="shared" si="0"/>
        <v>0.5</v>
      </c>
      <c r="J34" s="276" t="str">
        <f>IF(I34&gt;=0.5,"Đạt","Không đạt")</f>
        <v>Đạt</v>
      </c>
    </row>
    <row r="35" spans="1:10" ht="51.75" thickBot="1" x14ac:dyDescent="0.3">
      <c r="A35" s="120" t="s">
        <v>22</v>
      </c>
      <c r="B35" s="154">
        <v>2</v>
      </c>
      <c r="C35" s="115">
        <v>2</v>
      </c>
      <c r="D35" s="148">
        <v>2</v>
      </c>
      <c r="E35" s="156">
        <f t="shared" ref="E35:E40" si="11">(D35/B35)</f>
        <v>1</v>
      </c>
      <c r="F35" s="169" t="s">
        <v>251</v>
      </c>
      <c r="G35" s="344">
        <v>2</v>
      </c>
      <c r="H35" s="269">
        <v>2</v>
      </c>
      <c r="I35" s="270">
        <f t="shared" si="0"/>
        <v>1</v>
      </c>
      <c r="J35" s="284" t="s">
        <v>94</v>
      </c>
    </row>
    <row r="36" spans="1:10" ht="36.75" thickBot="1" x14ac:dyDescent="0.3">
      <c r="A36" s="118" t="s">
        <v>23</v>
      </c>
      <c r="B36" s="154">
        <v>2</v>
      </c>
      <c r="C36" s="115">
        <v>2</v>
      </c>
      <c r="D36" s="148">
        <v>2</v>
      </c>
      <c r="E36" s="156">
        <f t="shared" si="11"/>
        <v>1</v>
      </c>
      <c r="F36" s="169" t="s">
        <v>251</v>
      </c>
      <c r="G36" s="344">
        <v>2</v>
      </c>
      <c r="H36" s="269">
        <v>2</v>
      </c>
      <c r="I36" s="270">
        <f t="shared" si="0"/>
        <v>1</v>
      </c>
      <c r="J36" s="284" t="s">
        <v>95</v>
      </c>
    </row>
    <row r="37" spans="1:10" ht="48.75" thickBot="1" x14ac:dyDescent="0.3">
      <c r="A37" s="118" t="s">
        <v>24</v>
      </c>
      <c r="B37" s="154">
        <v>2</v>
      </c>
      <c r="C37" s="115">
        <v>2</v>
      </c>
      <c r="D37" s="148">
        <v>2</v>
      </c>
      <c r="E37" s="156">
        <f t="shared" si="11"/>
        <v>1</v>
      </c>
      <c r="F37" s="169" t="s">
        <v>251</v>
      </c>
      <c r="G37" s="344">
        <v>1</v>
      </c>
      <c r="H37" s="269">
        <v>1</v>
      </c>
      <c r="I37" s="270">
        <f t="shared" si="0"/>
        <v>0.5</v>
      </c>
      <c r="J37" s="284" t="s">
        <v>152</v>
      </c>
    </row>
    <row r="38" spans="1:10" ht="36.75" thickBot="1" x14ac:dyDescent="0.3">
      <c r="A38" s="118" t="s">
        <v>25</v>
      </c>
      <c r="B38" s="154">
        <v>2</v>
      </c>
      <c r="C38" s="115">
        <v>2</v>
      </c>
      <c r="D38" s="148">
        <v>2</v>
      </c>
      <c r="E38" s="156">
        <f t="shared" si="11"/>
        <v>1</v>
      </c>
      <c r="F38" s="169" t="s">
        <v>251</v>
      </c>
      <c r="G38" s="344">
        <v>1</v>
      </c>
      <c r="H38" s="269">
        <v>1</v>
      </c>
      <c r="I38" s="270">
        <f t="shared" si="0"/>
        <v>0.5</v>
      </c>
      <c r="J38" s="284" t="s">
        <v>469</v>
      </c>
    </row>
    <row r="39" spans="1:10" ht="24.75" thickBot="1" x14ac:dyDescent="0.3">
      <c r="A39" s="118" t="s">
        <v>26</v>
      </c>
      <c r="B39" s="154">
        <v>2</v>
      </c>
      <c r="C39" s="115">
        <v>2</v>
      </c>
      <c r="D39" s="148">
        <v>0</v>
      </c>
      <c r="E39" s="156">
        <f t="shared" si="11"/>
        <v>0</v>
      </c>
      <c r="F39" s="163"/>
      <c r="G39" s="344">
        <v>0</v>
      </c>
      <c r="H39" s="269">
        <v>0</v>
      </c>
      <c r="I39" s="270">
        <f t="shared" si="0"/>
        <v>0</v>
      </c>
      <c r="J39" s="306" t="s">
        <v>947</v>
      </c>
    </row>
    <row r="40" spans="1:10" ht="60.75" thickBot="1" x14ac:dyDescent="0.3">
      <c r="A40" s="118" t="s">
        <v>27</v>
      </c>
      <c r="B40" s="154">
        <v>2</v>
      </c>
      <c r="C40" s="115">
        <v>2</v>
      </c>
      <c r="D40" s="148">
        <v>0</v>
      </c>
      <c r="E40" s="156">
        <f t="shared" si="11"/>
        <v>0</v>
      </c>
      <c r="F40" s="163"/>
      <c r="G40" s="344">
        <v>0</v>
      </c>
      <c r="H40" s="269">
        <v>0</v>
      </c>
      <c r="I40" s="270">
        <f t="shared" si="0"/>
        <v>0</v>
      </c>
      <c r="J40" s="284" t="s">
        <v>1102</v>
      </c>
    </row>
    <row r="41" spans="1:10" s="129" customFormat="1" ht="32.25" thickBot="1" x14ac:dyDescent="0.3">
      <c r="A41" s="135" t="s">
        <v>28</v>
      </c>
      <c r="B41" s="136">
        <v>8</v>
      </c>
      <c r="C41" s="136">
        <f>SUM(C42:C45)</f>
        <v>8</v>
      </c>
      <c r="D41" s="136">
        <f>SUM(D42:D45)</f>
        <v>4</v>
      </c>
      <c r="E41" s="137">
        <f>(D41/B41)</f>
        <v>0.5</v>
      </c>
      <c r="F41" s="136" t="str">
        <f>IF(E41&gt;=0.5,"Đạt","Không đạt")</f>
        <v>Đạt</v>
      </c>
      <c r="G41" s="271">
        <f t="shared" ref="G41:H41" si="12">SUM(G42:G45)</f>
        <v>6</v>
      </c>
      <c r="H41" s="271">
        <f t="shared" si="12"/>
        <v>6</v>
      </c>
      <c r="I41" s="272">
        <f t="shared" si="0"/>
        <v>0.75</v>
      </c>
      <c r="J41" s="276" t="str">
        <f>IF(I41&gt;=0.5,"Đạt","Không đạt")</f>
        <v>Đạt</v>
      </c>
    </row>
    <row r="42" spans="1:10" ht="60.75" thickBot="1" x14ac:dyDescent="0.3">
      <c r="A42" s="118" t="s">
        <v>29</v>
      </c>
      <c r="B42" s="154">
        <v>2</v>
      </c>
      <c r="C42" s="115">
        <v>2</v>
      </c>
      <c r="D42" s="148">
        <v>1</v>
      </c>
      <c r="E42" s="156">
        <f t="shared" ref="E42:E45" si="13">(D42/B42)</f>
        <v>0.5</v>
      </c>
      <c r="F42" s="169" t="s">
        <v>253</v>
      </c>
      <c r="G42" s="344">
        <v>2</v>
      </c>
      <c r="H42" s="269">
        <v>2</v>
      </c>
      <c r="I42" s="270">
        <f t="shared" si="0"/>
        <v>1</v>
      </c>
      <c r="J42" s="285" t="s">
        <v>512</v>
      </c>
    </row>
    <row r="43" spans="1:10" ht="36.75" thickBot="1" x14ac:dyDescent="0.3">
      <c r="A43" s="118" t="s">
        <v>30</v>
      </c>
      <c r="B43" s="154">
        <v>2</v>
      </c>
      <c r="C43" s="115">
        <v>2</v>
      </c>
      <c r="D43" s="148">
        <v>1</v>
      </c>
      <c r="E43" s="156">
        <f t="shared" si="13"/>
        <v>0.5</v>
      </c>
      <c r="F43" s="169" t="s">
        <v>251</v>
      </c>
      <c r="G43" s="344">
        <v>2</v>
      </c>
      <c r="H43" s="269">
        <v>2</v>
      </c>
      <c r="I43" s="270">
        <f t="shared" si="0"/>
        <v>1</v>
      </c>
      <c r="J43" s="285" t="s">
        <v>525</v>
      </c>
    </row>
    <row r="44" spans="1:10" ht="48.75" thickBot="1" x14ac:dyDescent="0.3">
      <c r="A44" s="118" t="s">
        <v>31</v>
      </c>
      <c r="B44" s="154">
        <v>2</v>
      </c>
      <c r="C44" s="115">
        <v>2</v>
      </c>
      <c r="D44" s="148">
        <v>1</v>
      </c>
      <c r="E44" s="156">
        <f t="shared" si="13"/>
        <v>0.5</v>
      </c>
      <c r="F44" s="169" t="s">
        <v>251</v>
      </c>
      <c r="G44" s="344">
        <v>1</v>
      </c>
      <c r="H44" s="269">
        <v>1</v>
      </c>
      <c r="I44" s="270">
        <f t="shared" si="0"/>
        <v>0.5</v>
      </c>
      <c r="J44" s="285" t="s">
        <v>102</v>
      </c>
    </row>
    <row r="45" spans="1:10" ht="48.75" thickBot="1" x14ac:dyDescent="0.3">
      <c r="A45" s="118" t="s">
        <v>32</v>
      </c>
      <c r="B45" s="154">
        <v>2</v>
      </c>
      <c r="C45" s="115">
        <v>2</v>
      </c>
      <c r="D45" s="148">
        <v>1</v>
      </c>
      <c r="E45" s="156">
        <f t="shared" si="13"/>
        <v>0.5</v>
      </c>
      <c r="F45" s="169" t="s">
        <v>251</v>
      </c>
      <c r="G45" s="344">
        <v>1</v>
      </c>
      <c r="H45" s="269">
        <v>1</v>
      </c>
      <c r="I45" s="270">
        <f t="shared" si="0"/>
        <v>0.5</v>
      </c>
      <c r="J45" s="285" t="s">
        <v>102</v>
      </c>
    </row>
    <row r="46" spans="1:10" s="129" customFormat="1" ht="48" thickBot="1" x14ac:dyDescent="0.3">
      <c r="A46" s="135" t="s">
        <v>66</v>
      </c>
      <c r="B46" s="136">
        <f>SUM(B47:B48)</f>
        <v>4</v>
      </c>
      <c r="C46" s="136">
        <f>SUM(C47:C48)</f>
        <v>4</v>
      </c>
      <c r="D46" s="136">
        <f>SUM(D47:D48)</f>
        <v>2</v>
      </c>
      <c r="E46" s="137">
        <f>(D46/B46)</f>
        <v>0.5</v>
      </c>
      <c r="F46" s="136" t="str">
        <f>IF(E46&gt;=0.5,"Đạt","Không đạt")</f>
        <v>Đạt</v>
      </c>
      <c r="G46" s="271">
        <f t="shared" ref="G46:H46" si="14">SUM(G47:G48)</f>
        <v>4</v>
      </c>
      <c r="H46" s="271">
        <f t="shared" si="14"/>
        <v>4</v>
      </c>
      <c r="I46" s="272">
        <f t="shared" si="0"/>
        <v>1</v>
      </c>
      <c r="J46" s="276" t="str">
        <f>IF(I46&gt;=0.5,"Đạt","Không đạt")</f>
        <v>Đạt</v>
      </c>
    </row>
    <row r="47" spans="1:10" ht="60.75" thickBot="1" x14ac:dyDescent="0.3">
      <c r="A47" s="118" t="s">
        <v>33</v>
      </c>
      <c r="B47" s="154">
        <v>2</v>
      </c>
      <c r="C47" s="115">
        <v>2</v>
      </c>
      <c r="D47" s="148">
        <v>1</v>
      </c>
      <c r="E47" s="156">
        <f t="shared" ref="E47:E48" si="15">(D47/B47)</f>
        <v>0.5</v>
      </c>
      <c r="F47" s="163" t="s">
        <v>251</v>
      </c>
      <c r="G47" s="344">
        <v>2</v>
      </c>
      <c r="H47" s="269">
        <v>2</v>
      </c>
      <c r="I47" s="270">
        <f t="shared" si="0"/>
        <v>1</v>
      </c>
      <c r="J47" s="286" t="s">
        <v>103</v>
      </c>
    </row>
    <row r="48" spans="1:10" ht="60.75" thickBot="1" x14ac:dyDescent="0.3">
      <c r="A48" s="118" t="s">
        <v>34</v>
      </c>
      <c r="B48" s="154">
        <v>2</v>
      </c>
      <c r="C48" s="115">
        <v>2</v>
      </c>
      <c r="D48" s="148">
        <v>1</v>
      </c>
      <c r="E48" s="156">
        <f t="shared" si="15"/>
        <v>0.5</v>
      </c>
      <c r="F48" s="163" t="s">
        <v>253</v>
      </c>
      <c r="G48" s="344">
        <v>2</v>
      </c>
      <c r="H48" s="269">
        <v>2</v>
      </c>
      <c r="I48" s="270">
        <f t="shared" si="0"/>
        <v>1</v>
      </c>
      <c r="J48" s="286" t="s">
        <v>103</v>
      </c>
    </row>
    <row r="49" spans="1:10" s="129" customFormat="1" ht="32.25" thickBot="1" x14ac:dyDescent="0.3">
      <c r="A49" s="135" t="s">
        <v>65</v>
      </c>
      <c r="B49" s="136">
        <f>SUM(B50:B51)</f>
        <v>4</v>
      </c>
      <c r="C49" s="136">
        <f>SUM(C50:C51)</f>
        <v>4</v>
      </c>
      <c r="D49" s="136">
        <f>SUM(D50:D51)</f>
        <v>2</v>
      </c>
      <c r="E49" s="137">
        <f>(D49/B49)</f>
        <v>0.5</v>
      </c>
      <c r="F49" s="136" t="str">
        <f>IF(E49&gt;=0.5,"Đạt","Không đạt")</f>
        <v>Đạt</v>
      </c>
      <c r="G49" s="271">
        <f t="shared" ref="G49:H49" si="16">SUM(G50:G51)</f>
        <v>3</v>
      </c>
      <c r="H49" s="271">
        <f t="shared" si="16"/>
        <v>3</v>
      </c>
      <c r="I49" s="272">
        <f t="shared" si="0"/>
        <v>0.75</v>
      </c>
      <c r="J49" s="276" t="str">
        <f>IF(I49&gt;=0.5,"Đạt","Không đạt")</f>
        <v>Đạt</v>
      </c>
    </row>
    <row r="50" spans="1:10" ht="36.75" thickBot="1" x14ac:dyDescent="0.3">
      <c r="A50" s="118" t="s">
        <v>35</v>
      </c>
      <c r="B50" s="154">
        <v>2</v>
      </c>
      <c r="C50" s="115">
        <v>2</v>
      </c>
      <c r="D50" s="148">
        <v>1</v>
      </c>
      <c r="E50" s="156">
        <f t="shared" ref="E50:E51" si="17">(D50/B50)</f>
        <v>0.5</v>
      </c>
      <c r="F50" s="163" t="s">
        <v>253</v>
      </c>
      <c r="G50" s="344">
        <v>2</v>
      </c>
      <c r="H50" s="269">
        <v>2</v>
      </c>
      <c r="I50" s="270">
        <f t="shared" si="0"/>
        <v>1</v>
      </c>
      <c r="J50" s="287" t="s">
        <v>159</v>
      </c>
    </row>
    <row r="51" spans="1:10" ht="28.5" thickBot="1" x14ac:dyDescent="0.3">
      <c r="A51" s="116" t="s">
        <v>36</v>
      </c>
      <c r="B51" s="154">
        <v>2</v>
      </c>
      <c r="C51" s="115">
        <v>2</v>
      </c>
      <c r="D51" s="148">
        <v>1</v>
      </c>
      <c r="E51" s="156">
        <f t="shared" si="17"/>
        <v>0.5</v>
      </c>
      <c r="F51" s="163" t="s">
        <v>253</v>
      </c>
      <c r="G51" s="344">
        <v>1</v>
      </c>
      <c r="H51" s="269">
        <v>1</v>
      </c>
      <c r="I51" s="270">
        <f t="shared" si="0"/>
        <v>0.5</v>
      </c>
      <c r="J51" s="287" t="s">
        <v>570</v>
      </c>
    </row>
    <row r="52" spans="1:10" s="129" customFormat="1" ht="48" thickBot="1" x14ac:dyDescent="0.3">
      <c r="A52" s="135" t="s">
        <v>67</v>
      </c>
      <c r="B52" s="136">
        <f>SUM(B53:B54)</f>
        <v>4</v>
      </c>
      <c r="C52" s="136">
        <f>SUM(C53:C54)</f>
        <v>4</v>
      </c>
      <c r="D52" s="136">
        <f>SUM(D53:D54)</f>
        <v>1</v>
      </c>
      <c r="E52" s="137">
        <f>(D52/B52)</f>
        <v>0.25</v>
      </c>
      <c r="F52" s="136" t="str">
        <f>IF(E52&gt;=0.5,"Đạt","Không đạt")</f>
        <v>Không đạt</v>
      </c>
      <c r="G52" s="271">
        <f t="shared" ref="G52:H52" si="18">SUM(G53:G54)</f>
        <v>0</v>
      </c>
      <c r="H52" s="271">
        <f t="shared" si="18"/>
        <v>0</v>
      </c>
      <c r="I52" s="272">
        <f t="shared" si="0"/>
        <v>0</v>
      </c>
      <c r="J52" s="276" t="str">
        <f>IF(I52&gt;=0.5,"Đạt","Không đạt")</f>
        <v>Không đạt</v>
      </c>
    </row>
    <row r="53" spans="1:10" ht="48.75" thickBot="1" x14ac:dyDescent="0.3">
      <c r="A53" s="118" t="s">
        <v>37</v>
      </c>
      <c r="B53" s="154">
        <v>2</v>
      </c>
      <c r="C53" s="115">
        <v>2</v>
      </c>
      <c r="D53" s="148">
        <v>1</v>
      </c>
      <c r="E53" s="156">
        <f t="shared" ref="E53:E54" si="19">(D53/B53)</f>
        <v>0.5</v>
      </c>
      <c r="F53" s="169" t="s">
        <v>251</v>
      </c>
      <c r="G53" s="344">
        <v>0</v>
      </c>
      <c r="H53" s="269">
        <v>0</v>
      </c>
      <c r="I53" s="270">
        <f t="shared" si="0"/>
        <v>0</v>
      </c>
      <c r="J53" s="288" t="s">
        <v>527</v>
      </c>
    </row>
    <row r="54" spans="1:10" ht="60.75" thickBot="1" x14ac:dyDescent="0.3">
      <c r="A54" s="118" t="s">
        <v>38</v>
      </c>
      <c r="B54" s="154">
        <v>2</v>
      </c>
      <c r="C54" s="115">
        <v>2</v>
      </c>
      <c r="D54" s="148">
        <v>0</v>
      </c>
      <c r="E54" s="156">
        <f t="shared" si="19"/>
        <v>0</v>
      </c>
      <c r="F54" s="163"/>
      <c r="G54" s="344">
        <v>0</v>
      </c>
      <c r="H54" s="269">
        <v>0</v>
      </c>
      <c r="I54" s="270">
        <f t="shared" si="0"/>
        <v>0</v>
      </c>
      <c r="J54" s="288" t="s">
        <v>584</v>
      </c>
    </row>
    <row r="55" spans="1:10" s="129" customFormat="1" ht="48" thickBot="1" x14ac:dyDescent="0.3">
      <c r="A55" s="139" t="s">
        <v>68</v>
      </c>
      <c r="B55" s="136">
        <f>SUM(B56:B59)</f>
        <v>8</v>
      </c>
      <c r="C55" s="136">
        <f>SUM(C56:C59)</f>
        <v>8</v>
      </c>
      <c r="D55" s="136">
        <f>SUM(D56:D59)</f>
        <v>4</v>
      </c>
      <c r="E55" s="137">
        <f>(D55/B55)</f>
        <v>0.5</v>
      </c>
      <c r="F55" s="136" t="str">
        <f>IF(E55&gt;=0.5,"Đạt","Không đạt")</f>
        <v>Đạt</v>
      </c>
      <c r="G55" s="271">
        <f t="shared" ref="G55:H55" si="20">SUM(G56:G59)</f>
        <v>5</v>
      </c>
      <c r="H55" s="271">
        <f t="shared" si="20"/>
        <v>5</v>
      </c>
      <c r="I55" s="272">
        <f t="shared" si="0"/>
        <v>0.625</v>
      </c>
      <c r="J55" s="276" t="str">
        <f>IF(I55&gt;=0.5,"Đạt","Không đạt")</f>
        <v>Đạt</v>
      </c>
    </row>
    <row r="56" spans="1:10" ht="60.75" thickBot="1" x14ac:dyDescent="0.3">
      <c r="A56" s="118" t="s">
        <v>39</v>
      </c>
      <c r="B56" s="154">
        <v>2</v>
      </c>
      <c r="C56" s="115">
        <v>2</v>
      </c>
      <c r="D56" s="148">
        <v>1</v>
      </c>
      <c r="E56" s="156">
        <f t="shared" ref="E56:E59" si="21">(D56/B56)</f>
        <v>0.5</v>
      </c>
      <c r="F56" s="169" t="s">
        <v>251</v>
      </c>
      <c r="G56" s="344">
        <v>1</v>
      </c>
      <c r="H56" s="269">
        <v>1</v>
      </c>
      <c r="I56" s="270">
        <f t="shared" si="0"/>
        <v>0.5</v>
      </c>
      <c r="J56" s="118" t="s">
        <v>950</v>
      </c>
    </row>
    <row r="57" spans="1:10" ht="60.75" thickBot="1" x14ac:dyDescent="0.3">
      <c r="A57" s="118" t="s">
        <v>40</v>
      </c>
      <c r="B57" s="154">
        <v>2</v>
      </c>
      <c r="C57" s="115">
        <v>2</v>
      </c>
      <c r="D57" s="148">
        <v>1</v>
      </c>
      <c r="E57" s="156">
        <f t="shared" si="21"/>
        <v>0.5</v>
      </c>
      <c r="F57" s="169" t="s">
        <v>251</v>
      </c>
      <c r="G57" s="344">
        <v>1</v>
      </c>
      <c r="H57" s="269">
        <v>1</v>
      </c>
      <c r="I57" s="270">
        <f t="shared" si="0"/>
        <v>0.5</v>
      </c>
      <c r="J57" s="118" t="s">
        <v>950</v>
      </c>
    </row>
    <row r="58" spans="1:10" ht="60.75" thickBot="1" x14ac:dyDescent="0.3">
      <c r="A58" s="118" t="s">
        <v>41</v>
      </c>
      <c r="B58" s="154">
        <v>2</v>
      </c>
      <c r="C58" s="115">
        <v>2</v>
      </c>
      <c r="D58" s="148">
        <v>1</v>
      </c>
      <c r="E58" s="156">
        <f t="shared" si="21"/>
        <v>0.5</v>
      </c>
      <c r="F58" s="169" t="s">
        <v>251</v>
      </c>
      <c r="G58" s="344">
        <v>1</v>
      </c>
      <c r="H58" s="269">
        <v>1</v>
      </c>
      <c r="I58" s="270">
        <f t="shared" si="0"/>
        <v>0.5</v>
      </c>
      <c r="J58" s="118" t="s">
        <v>950</v>
      </c>
    </row>
    <row r="59" spans="1:10" ht="48.75" thickBot="1" x14ac:dyDescent="0.3">
      <c r="A59" s="118" t="s">
        <v>42</v>
      </c>
      <c r="B59" s="154">
        <v>2</v>
      </c>
      <c r="C59" s="115">
        <v>2</v>
      </c>
      <c r="D59" s="148">
        <v>1</v>
      </c>
      <c r="E59" s="156">
        <f t="shared" si="21"/>
        <v>0.5</v>
      </c>
      <c r="F59" s="169" t="s">
        <v>253</v>
      </c>
      <c r="G59" s="344">
        <v>2</v>
      </c>
      <c r="H59" s="269">
        <v>2</v>
      </c>
      <c r="I59" s="270">
        <f t="shared" si="0"/>
        <v>1</v>
      </c>
      <c r="J59" s="118" t="s">
        <v>912</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271">
        <f t="shared" ref="G60:H60" si="22">SUM(G61:G62)</f>
        <v>2</v>
      </c>
      <c r="H60" s="271">
        <f t="shared" si="22"/>
        <v>2</v>
      </c>
      <c r="I60" s="272">
        <f t="shared" si="0"/>
        <v>0.5</v>
      </c>
      <c r="J60" s="271" t="str">
        <f>IF(I60&gt;=0.5,"Đạt","Không đạt")</f>
        <v>Đạt</v>
      </c>
    </row>
    <row r="61" spans="1:10" ht="48.75" thickBot="1" x14ac:dyDescent="0.3">
      <c r="A61" s="118" t="s">
        <v>43</v>
      </c>
      <c r="B61" s="154">
        <v>2</v>
      </c>
      <c r="C61" s="126">
        <v>2</v>
      </c>
      <c r="D61" s="148">
        <v>2</v>
      </c>
      <c r="E61" s="156">
        <f t="shared" ref="E61:E62" si="23">(D61/B61)</f>
        <v>1</v>
      </c>
      <c r="F61" s="163" t="s">
        <v>253</v>
      </c>
      <c r="G61" s="344">
        <v>2</v>
      </c>
      <c r="H61" s="269">
        <v>2</v>
      </c>
      <c r="I61" s="270">
        <f t="shared" si="0"/>
        <v>1</v>
      </c>
      <c r="J61" s="289" t="s">
        <v>112</v>
      </c>
    </row>
    <row r="62" spans="1:10" ht="36.75" thickBot="1" x14ac:dyDescent="0.3">
      <c r="A62" s="118" t="s">
        <v>44</v>
      </c>
      <c r="B62" s="154">
        <v>2</v>
      </c>
      <c r="C62" s="126">
        <v>2</v>
      </c>
      <c r="D62" s="148">
        <v>1</v>
      </c>
      <c r="E62" s="156">
        <f t="shared" si="23"/>
        <v>0.5</v>
      </c>
      <c r="F62" s="163" t="s">
        <v>251</v>
      </c>
      <c r="G62" s="344">
        <v>0</v>
      </c>
      <c r="H62" s="269">
        <v>0</v>
      </c>
      <c r="I62" s="270">
        <f t="shared" si="0"/>
        <v>0</v>
      </c>
      <c r="J62" s="118"/>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271">
        <f t="shared" ref="G63:H63" si="24">SUM(G64:G65)</f>
        <v>3</v>
      </c>
      <c r="H63" s="271">
        <f t="shared" si="24"/>
        <v>3</v>
      </c>
      <c r="I63" s="272">
        <f t="shared" si="0"/>
        <v>0.75</v>
      </c>
      <c r="J63" s="271" t="str">
        <f t="shared" ref="J63:J67" si="25">IF(I63&gt;=0.5,"Đạt","Không đạt")</f>
        <v>Đạt</v>
      </c>
    </row>
    <row r="64" spans="1:10" ht="84.75" thickBot="1" x14ac:dyDescent="0.3">
      <c r="A64" s="121" t="s">
        <v>45</v>
      </c>
      <c r="B64" s="154">
        <v>2</v>
      </c>
      <c r="C64" s="126">
        <v>2</v>
      </c>
      <c r="D64" s="148">
        <v>1</v>
      </c>
      <c r="E64" s="156">
        <f t="shared" ref="E64:E65" si="26">(D64/B64)</f>
        <v>0.5</v>
      </c>
      <c r="F64" s="169" t="s">
        <v>254</v>
      </c>
      <c r="G64" s="344">
        <v>2</v>
      </c>
      <c r="H64" s="269">
        <v>2</v>
      </c>
      <c r="I64" s="270">
        <f t="shared" si="0"/>
        <v>1</v>
      </c>
      <c r="J64" s="118" t="s">
        <v>1097</v>
      </c>
    </row>
    <row r="65" spans="1:10" ht="108.75" thickBot="1" x14ac:dyDescent="0.3">
      <c r="A65" s="121" t="s">
        <v>46</v>
      </c>
      <c r="B65" s="154">
        <v>2</v>
      </c>
      <c r="C65" s="126">
        <v>2</v>
      </c>
      <c r="D65" s="148">
        <v>1</v>
      </c>
      <c r="E65" s="156">
        <f t="shared" si="26"/>
        <v>0.5</v>
      </c>
      <c r="F65" s="169" t="s">
        <v>254</v>
      </c>
      <c r="G65" s="344">
        <v>1</v>
      </c>
      <c r="H65" s="269">
        <v>1</v>
      </c>
      <c r="I65" s="270">
        <f t="shared" si="0"/>
        <v>0.5</v>
      </c>
      <c r="J65" s="329" t="s">
        <v>958</v>
      </c>
    </row>
    <row r="66" spans="1:10" s="129" customFormat="1" ht="63.75" thickBot="1" x14ac:dyDescent="0.3">
      <c r="A66" s="141" t="s">
        <v>47</v>
      </c>
      <c r="B66" s="133">
        <f>SUM(B67,B72,B75)</f>
        <v>16</v>
      </c>
      <c r="C66" s="133">
        <f>SUM(C67,C72,C75)</f>
        <v>16</v>
      </c>
      <c r="D66" s="133">
        <f>SUM(D67,D72,D75)</f>
        <v>5</v>
      </c>
      <c r="E66" s="134">
        <f>(D66/B66)</f>
        <v>0.3125</v>
      </c>
      <c r="F66" s="152" t="str">
        <f>IF(E66&gt;=0.5,"Đạt","Không đạt")</f>
        <v>Không đạt</v>
      </c>
      <c r="G66" s="346">
        <f t="shared" ref="G66:H66" si="27">SUM(G67,G72,G75)</f>
        <v>5</v>
      </c>
      <c r="H66" s="346">
        <f t="shared" si="27"/>
        <v>4</v>
      </c>
      <c r="I66" s="347">
        <f t="shared" si="0"/>
        <v>0.25</v>
      </c>
      <c r="J66" s="349" t="str">
        <f t="shared" si="25"/>
        <v>Không đạt</v>
      </c>
    </row>
    <row r="67" spans="1:10" s="129" customFormat="1" ht="32.25" thickBot="1" x14ac:dyDescent="0.3">
      <c r="A67" s="140" t="s">
        <v>48</v>
      </c>
      <c r="B67" s="136">
        <f>SUM(B68:B71)</f>
        <v>8</v>
      </c>
      <c r="C67" s="136">
        <f>SUM(C68:C71)</f>
        <v>8</v>
      </c>
      <c r="D67" s="136">
        <f>SUM(D68:D71)</f>
        <v>3</v>
      </c>
      <c r="E67" s="137">
        <f>(D67/B67)</f>
        <v>0.375</v>
      </c>
      <c r="F67" s="136" t="str">
        <f>IF(E67&gt;=0.5,"Đạt","Không đạt")</f>
        <v>Không đạt</v>
      </c>
      <c r="G67" s="271">
        <f t="shared" ref="G67:H67" si="28">SUM(G68:G71)</f>
        <v>2</v>
      </c>
      <c r="H67" s="271">
        <f t="shared" si="28"/>
        <v>2</v>
      </c>
      <c r="I67" s="272">
        <f t="shared" si="0"/>
        <v>0.25</v>
      </c>
      <c r="J67" s="271" t="str">
        <f t="shared" si="25"/>
        <v>Không đạt</v>
      </c>
    </row>
    <row r="68" spans="1:10" ht="72.75" thickBot="1" x14ac:dyDescent="0.3">
      <c r="A68" s="121" t="s">
        <v>49</v>
      </c>
      <c r="B68" s="154">
        <v>2</v>
      </c>
      <c r="C68" s="126">
        <v>2</v>
      </c>
      <c r="D68" s="148">
        <v>1</v>
      </c>
      <c r="E68" s="156">
        <f t="shared" ref="E68:E71" si="29">(D68/B68)</f>
        <v>0.5</v>
      </c>
      <c r="F68" s="163" t="s">
        <v>255</v>
      </c>
      <c r="G68" s="344">
        <v>2</v>
      </c>
      <c r="H68" s="269">
        <v>2</v>
      </c>
      <c r="I68" s="270">
        <f t="shared" si="0"/>
        <v>1</v>
      </c>
      <c r="J68" s="290" t="s">
        <v>531</v>
      </c>
    </row>
    <row r="69" spans="1:10" ht="24.75" thickBot="1" x14ac:dyDescent="0.3">
      <c r="A69" s="121" t="s">
        <v>50</v>
      </c>
      <c r="B69" s="154">
        <v>2</v>
      </c>
      <c r="C69" s="126">
        <v>2</v>
      </c>
      <c r="D69" s="148"/>
      <c r="E69" s="156">
        <f t="shared" si="29"/>
        <v>0</v>
      </c>
      <c r="F69" s="163"/>
      <c r="G69" s="344">
        <v>0</v>
      </c>
      <c r="H69" s="269">
        <v>0</v>
      </c>
      <c r="I69" s="270">
        <f t="shared" si="0"/>
        <v>0</v>
      </c>
      <c r="J69" s="291" t="s">
        <v>596</v>
      </c>
    </row>
    <row r="70" spans="1:10" ht="48.75" thickBot="1" x14ac:dyDescent="0.3">
      <c r="A70" s="121" t="s">
        <v>51</v>
      </c>
      <c r="B70" s="154">
        <v>2</v>
      </c>
      <c r="C70" s="126">
        <v>2</v>
      </c>
      <c r="D70" s="148">
        <v>2</v>
      </c>
      <c r="E70" s="156">
        <f t="shared" si="29"/>
        <v>1</v>
      </c>
      <c r="F70" s="163" t="s">
        <v>256</v>
      </c>
      <c r="G70" s="344">
        <v>0</v>
      </c>
      <c r="H70" s="269">
        <v>0</v>
      </c>
      <c r="I70" s="270">
        <f t="shared" si="0"/>
        <v>0</v>
      </c>
      <c r="J70" s="290" t="s">
        <v>585</v>
      </c>
    </row>
    <row r="71" spans="1:10" ht="72.75" thickBot="1" x14ac:dyDescent="0.3">
      <c r="A71" s="121" t="s">
        <v>52</v>
      </c>
      <c r="B71" s="154">
        <v>2</v>
      </c>
      <c r="C71" s="126">
        <v>2</v>
      </c>
      <c r="D71" s="148">
        <v>0</v>
      </c>
      <c r="E71" s="156">
        <f t="shared" si="29"/>
        <v>0</v>
      </c>
      <c r="F71" s="163"/>
      <c r="G71" s="344">
        <v>0</v>
      </c>
      <c r="H71" s="269">
        <v>0</v>
      </c>
      <c r="I71" s="270">
        <f t="shared" si="0"/>
        <v>0</v>
      </c>
      <c r="J71" s="290" t="s">
        <v>586</v>
      </c>
    </row>
    <row r="72" spans="1:10" s="129" customFormat="1" ht="48" thickBot="1" x14ac:dyDescent="0.3">
      <c r="A72" s="140" t="s">
        <v>63</v>
      </c>
      <c r="B72" s="136">
        <f>SUM(B73:B74)</f>
        <v>4</v>
      </c>
      <c r="C72" s="136">
        <f>SUM(C73:C74)</f>
        <v>4</v>
      </c>
      <c r="D72" s="136">
        <f>SUM(D73:D74)</f>
        <v>1</v>
      </c>
      <c r="E72" s="137">
        <f>(D72/B72)</f>
        <v>0.25</v>
      </c>
      <c r="F72" s="136" t="str">
        <f>IF(E72&gt;=0.5,"Đạt","Không đạt")</f>
        <v>Không đạt</v>
      </c>
      <c r="G72" s="271">
        <f t="shared" ref="G72:H72" si="30">SUM(G73:G74)</f>
        <v>2</v>
      </c>
      <c r="H72" s="271">
        <f t="shared" si="30"/>
        <v>2</v>
      </c>
      <c r="I72" s="272">
        <f t="shared" si="0"/>
        <v>0.5</v>
      </c>
      <c r="J72" s="271" t="str">
        <f>IF(I72&gt;=0.5,"Đạt","Không đạt")</f>
        <v>Đạt</v>
      </c>
    </row>
    <row r="73" spans="1:10" ht="24.75" thickBot="1" x14ac:dyDescent="0.3">
      <c r="A73" s="121" t="s">
        <v>53</v>
      </c>
      <c r="B73" s="154">
        <v>2</v>
      </c>
      <c r="C73" s="126">
        <v>2</v>
      </c>
      <c r="D73" s="148">
        <v>1</v>
      </c>
      <c r="E73" s="156">
        <f t="shared" ref="E73:E74" si="31">(D73/B73)</f>
        <v>0.5</v>
      </c>
      <c r="F73" s="169" t="s">
        <v>254</v>
      </c>
      <c r="G73" s="344">
        <v>2</v>
      </c>
      <c r="H73" s="269">
        <v>2</v>
      </c>
      <c r="I73" s="270">
        <f t="shared" si="0"/>
        <v>1</v>
      </c>
      <c r="J73" s="179" t="s">
        <v>951</v>
      </c>
    </row>
    <row r="74" spans="1:10" ht="36.75" thickBot="1" x14ac:dyDescent="0.3">
      <c r="A74" s="121" t="s">
        <v>54</v>
      </c>
      <c r="B74" s="154">
        <v>2</v>
      </c>
      <c r="C74" s="126">
        <v>2</v>
      </c>
      <c r="D74" s="148">
        <v>0</v>
      </c>
      <c r="E74" s="156">
        <f t="shared" si="31"/>
        <v>0</v>
      </c>
      <c r="F74" s="163"/>
      <c r="G74" s="344">
        <v>0</v>
      </c>
      <c r="H74" s="269">
        <v>0</v>
      </c>
      <c r="I74" s="270">
        <f t="shared" si="0"/>
        <v>0</v>
      </c>
      <c r="J74" s="251" t="s">
        <v>535</v>
      </c>
    </row>
    <row r="75" spans="1:10" s="129" customFormat="1" ht="32.25" thickBot="1" x14ac:dyDescent="0.3">
      <c r="A75" s="140" t="s">
        <v>62</v>
      </c>
      <c r="B75" s="136">
        <f>SUM(B76:B77)</f>
        <v>4</v>
      </c>
      <c r="C75" s="136">
        <f>SUM(C76:C77)</f>
        <v>4</v>
      </c>
      <c r="D75" s="136">
        <f>SUM(D76:D77)</f>
        <v>1</v>
      </c>
      <c r="E75" s="137">
        <f>(D75/B75)</f>
        <v>0.25</v>
      </c>
      <c r="F75" s="136" t="str">
        <f>IF(E75&gt;=0.5,"Đạt","Không đạt")</f>
        <v>Không đạt</v>
      </c>
      <c r="G75" s="271">
        <f t="shared" ref="G75:H75" si="32">SUM(G76:G77)</f>
        <v>1</v>
      </c>
      <c r="H75" s="271">
        <f t="shared" si="32"/>
        <v>0</v>
      </c>
      <c r="I75" s="272">
        <f t="shared" si="0"/>
        <v>0</v>
      </c>
      <c r="J75" s="271" t="str">
        <f>IF(I75&gt;=0.5,"Đạt","Không đạt")</f>
        <v>Không đạt</v>
      </c>
    </row>
    <row r="76" spans="1:10" ht="36.75" thickBot="1" x14ac:dyDescent="0.3">
      <c r="A76" s="121" t="s">
        <v>55</v>
      </c>
      <c r="B76" s="154">
        <v>2</v>
      </c>
      <c r="C76" s="126">
        <v>2</v>
      </c>
      <c r="D76" s="148">
        <v>1</v>
      </c>
      <c r="E76" s="156">
        <f t="shared" ref="E76:E77" si="33">(D76/B76)</f>
        <v>0.5</v>
      </c>
      <c r="F76" s="169" t="s">
        <v>251</v>
      </c>
      <c r="G76" s="344">
        <v>1</v>
      </c>
      <c r="H76" s="269">
        <v>0</v>
      </c>
      <c r="I76" s="270">
        <f t="shared" si="0"/>
        <v>0</v>
      </c>
      <c r="J76" s="293" t="s">
        <v>962</v>
      </c>
    </row>
    <row r="77" spans="1:10" ht="36.75" thickBot="1" x14ac:dyDescent="0.3">
      <c r="A77" s="121" t="s">
        <v>56</v>
      </c>
      <c r="B77" s="154">
        <v>2</v>
      </c>
      <c r="C77" s="126">
        <v>2</v>
      </c>
      <c r="D77" s="148">
        <v>0</v>
      </c>
      <c r="E77" s="156">
        <f t="shared" si="33"/>
        <v>0</v>
      </c>
      <c r="F77" s="163"/>
      <c r="G77" s="344">
        <v>0</v>
      </c>
      <c r="H77" s="269">
        <v>0</v>
      </c>
      <c r="I77" s="270">
        <f t="shared" si="0"/>
        <v>0</v>
      </c>
      <c r="J77" s="294" t="s">
        <v>536</v>
      </c>
    </row>
    <row r="78" spans="1:10" ht="16.5" thickBot="1" x14ac:dyDescent="0.3">
      <c r="A78" s="122" t="s">
        <v>57</v>
      </c>
      <c r="B78" s="153">
        <f>SUM(B16,B30,B66)</f>
        <v>88</v>
      </c>
      <c r="C78" s="117">
        <f>SUM(C16,C30,C66)</f>
        <v>88</v>
      </c>
      <c r="D78" s="124">
        <f>SUM(D16,D30,D66)</f>
        <v>53</v>
      </c>
      <c r="E78" s="164">
        <f>(D78/B78)</f>
        <v>0.60227272727272729</v>
      </c>
      <c r="F78" s="115"/>
      <c r="G78" s="165">
        <f>SUM(G16,G30,G66)</f>
        <v>47</v>
      </c>
      <c r="H78" s="124">
        <f>SUM(H16,H30,H66)</f>
        <v>46</v>
      </c>
      <c r="I78" s="164">
        <f t="shared" si="0"/>
        <v>0.52272727272727271</v>
      </c>
      <c r="J78" s="115"/>
    </row>
    <row r="79" spans="1:10" ht="16.5" thickBot="1" x14ac:dyDescent="0.3">
      <c r="A79" s="122" t="s">
        <v>58</v>
      </c>
      <c r="B79" s="153">
        <v>100</v>
      </c>
      <c r="C79" s="117">
        <f>(C78*B79)/B78</f>
        <v>100</v>
      </c>
      <c r="D79" s="125">
        <f>(D78*B79)/B78</f>
        <v>60.227272727272727</v>
      </c>
      <c r="E79" s="164">
        <f>(D79/B79)</f>
        <v>0.60227272727272729</v>
      </c>
      <c r="F79" s="115"/>
      <c r="G79" s="167">
        <f>(G78/B78)*100</f>
        <v>53.409090909090907</v>
      </c>
      <c r="H79" s="125">
        <f>(H78*B79)/B78</f>
        <v>52.272727272727273</v>
      </c>
      <c r="I79" s="164">
        <f t="shared" si="0"/>
        <v>0.52272727272727271</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76" t="s">
        <v>257</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6:M89"/>
  <sheetViews>
    <sheetView topLeftCell="A76" zoomScale="115" zoomScaleNormal="115" workbookViewId="0">
      <selection activeCell="F87" sqref="F87"/>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794</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0" t="s">
        <v>82</v>
      </c>
      <c r="B11" s="230"/>
      <c r="C11" s="230"/>
      <c r="D11" s="230"/>
      <c r="E11" s="230"/>
      <c r="F11" s="230"/>
      <c r="G11" s="230"/>
      <c r="H11" s="230"/>
      <c r="I11" s="230"/>
      <c r="J11" s="23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16</v>
      </c>
      <c r="E16" s="134">
        <f>(D16/B16)</f>
        <v>0.8</v>
      </c>
      <c r="F16" s="152" t="str">
        <f>IF(E16&gt;=0.5,"Đạt","Không đạt")</f>
        <v>Đạt</v>
      </c>
      <c r="G16" s="133">
        <f>SUM(G17,G24,G27)</f>
        <v>11</v>
      </c>
      <c r="H16" s="133">
        <f>SUM(H17,H24,H27)</f>
        <v>11</v>
      </c>
      <c r="I16" s="134">
        <f t="shared" ref="I16:I79" si="0">(H16/B16)</f>
        <v>0.55000000000000004</v>
      </c>
      <c r="J16" s="152" t="str">
        <f>IF(I16&gt;=0.5,"Đạt","Không đạt")</f>
        <v>Đạt</v>
      </c>
    </row>
    <row r="17" spans="1:10" s="129" customFormat="1" ht="32.25" thickBot="1" x14ac:dyDescent="0.3">
      <c r="A17" s="135" t="s">
        <v>5</v>
      </c>
      <c r="B17" s="136">
        <f>SUM(B18:B23)</f>
        <v>12</v>
      </c>
      <c r="C17" s="136">
        <f>SUM(C18:C23)</f>
        <v>12</v>
      </c>
      <c r="D17" s="136">
        <f>SUM(D18:D23)</f>
        <v>10</v>
      </c>
      <c r="E17" s="137">
        <f>(D17/B17)</f>
        <v>0.83333333333333337</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63" t="s">
        <v>963</v>
      </c>
      <c r="G18" s="166">
        <v>2</v>
      </c>
      <c r="H18" s="127">
        <v>2</v>
      </c>
      <c r="I18" s="128">
        <f t="shared" si="0"/>
        <v>1</v>
      </c>
      <c r="J18" s="314" t="s">
        <v>689</v>
      </c>
    </row>
    <row r="19" spans="1:10" ht="36.75" thickBot="1" x14ac:dyDescent="0.3">
      <c r="A19" s="118" t="s">
        <v>7</v>
      </c>
      <c r="B19" s="154">
        <v>2</v>
      </c>
      <c r="C19" s="115">
        <v>2</v>
      </c>
      <c r="D19" s="148">
        <v>2</v>
      </c>
      <c r="E19" s="156">
        <f t="shared" ref="E19:E23" si="1">(D19/B19)</f>
        <v>1</v>
      </c>
      <c r="F19" s="163" t="s">
        <v>147</v>
      </c>
      <c r="G19" s="166">
        <v>2</v>
      </c>
      <c r="H19" s="127">
        <v>2</v>
      </c>
      <c r="I19" s="128">
        <f t="shared" si="0"/>
        <v>1</v>
      </c>
      <c r="J19" s="118" t="s">
        <v>517</v>
      </c>
    </row>
    <row r="20" spans="1:10" ht="36.75" thickBot="1" x14ac:dyDescent="0.3">
      <c r="A20" s="118" t="s">
        <v>8</v>
      </c>
      <c r="B20" s="154">
        <v>2</v>
      </c>
      <c r="C20" s="115">
        <v>2</v>
      </c>
      <c r="D20" s="148">
        <v>2</v>
      </c>
      <c r="E20" s="156">
        <f t="shared" si="1"/>
        <v>1</v>
      </c>
      <c r="F20" s="163" t="s">
        <v>147</v>
      </c>
      <c r="G20" s="166">
        <v>2</v>
      </c>
      <c r="H20" s="127">
        <v>2</v>
      </c>
      <c r="I20" s="128">
        <f t="shared" si="0"/>
        <v>1</v>
      </c>
      <c r="J20" s="118" t="s">
        <v>517</v>
      </c>
    </row>
    <row r="21" spans="1:10" ht="60.75" thickBot="1" x14ac:dyDescent="0.3">
      <c r="A21" s="118" t="s">
        <v>9</v>
      </c>
      <c r="B21" s="154">
        <v>2</v>
      </c>
      <c r="C21" s="115">
        <v>2</v>
      </c>
      <c r="D21" s="148">
        <v>2</v>
      </c>
      <c r="E21" s="156">
        <f t="shared" si="1"/>
        <v>1</v>
      </c>
      <c r="F21" s="163" t="s">
        <v>147</v>
      </c>
      <c r="G21" s="166">
        <v>2</v>
      </c>
      <c r="H21" s="127">
        <v>2</v>
      </c>
      <c r="I21" s="128">
        <f t="shared" si="0"/>
        <v>1</v>
      </c>
      <c r="J21" s="118" t="s">
        <v>518</v>
      </c>
    </row>
    <row r="22" spans="1:10" ht="36.75" thickBot="1" x14ac:dyDescent="0.3">
      <c r="A22" s="118" t="s">
        <v>10</v>
      </c>
      <c r="B22" s="154">
        <v>2</v>
      </c>
      <c r="C22" s="115">
        <v>2</v>
      </c>
      <c r="D22" s="148">
        <v>2</v>
      </c>
      <c r="E22" s="156">
        <f t="shared" si="1"/>
        <v>1</v>
      </c>
      <c r="F22" s="163" t="s">
        <v>147</v>
      </c>
      <c r="G22" s="166">
        <v>2</v>
      </c>
      <c r="H22" s="127">
        <v>2</v>
      </c>
      <c r="I22" s="128">
        <f t="shared" si="0"/>
        <v>1</v>
      </c>
      <c r="J22" s="118" t="s">
        <v>519</v>
      </c>
    </row>
    <row r="23" spans="1:10" ht="48.75" thickBot="1" x14ac:dyDescent="0.3">
      <c r="A23" s="118" t="s">
        <v>11</v>
      </c>
      <c r="B23" s="154">
        <v>2</v>
      </c>
      <c r="C23" s="115">
        <v>2</v>
      </c>
      <c r="D23" s="148">
        <v>0</v>
      </c>
      <c r="E23" s="156">
        <f t="shared" si="1"/>
        <v>0</v>
      </c>
      <c r="F23" s="163"/>
      <c r="G23" s="166">
        <v>0</v>
      </c>
      <c r="H23" s="127">
        <v>0</v>
      </c>
      <c r="I23" s="128">
        <f t="shared" si="0"/>
        <v>0</v>
      </c>
      <c r="J23" s="306"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1</v>
      </c>
      <c r="H24" s="136">
        <f>SUM(H25:H26)</f>
        <v>1</v>
      </c>
      <c r="I24" s="138">
        <f>(H24/B24)</f>
        <v>0.25</v>
      </c>
      <c r="J24" s="157" t="str">
        <f>IF(I24&gt;=0.5,"Đạt","Không đạt")</f>
        <v>Không đạt</v>
      </c>
    </row>
    <row r="25" spans="1:10" ht="264.75" thickBot="1" x14ac:dyDescent="0.3">
      <c r="A25" s="118" t="s">
        <v>70</v>
      </c>
      <c r="B25" s="155">
        <v>2</v>
      </c>
      <c r="C25" s="119">
        <v>2</v>
      </c>
      <c r="D25" s="148">
        <v>0</v>
      </c>
      <c r="E25" s="156">
        <f t="shared" ref="E25:E26" si="2">(D25/B25)</f>
        <v>0</v>
      </c>
      <c r="F25" s="49"/>
      <c r="G25" s="344">
        <v>0</v>
      </c>
      <c r="H25" s="269">
        <v>0</v>
      </c>
      <c r="I25" s="270">
        <f t="shared" ref="I25:I77" si="3">(H25/B25)</f>
        <v>0</v>
      </c>
      <c r="J25" s="227" t="s">
        <v>792</v>
      </c>
    </row>
    <row r="26" spans="1:10" ht="64.5" thickBot="1" x14ac:dyDescent="0.3">
      <c r="A26" s="116" t="s">
        <v>13</v>
      </c>
      <c r="B26" s="154">
        <v>2</v>
      </c>
      <c r="C26" s="115">
        <v>2</v>
      </c>
      <c r="D26" s="148">
        <v>2</v>
      </c>
      <c r="E26" s="156">
        <f t="shared" si="2"/>
        <v>1</v>
      </c>
      <c r="F26" s="163"/>
      <c r="G26" s="344">
        <v>1</v>
      </c>
      <c r="H26" s="269">
        <v>1</v>
      </c>
      <c r="I26" s="270">
        <f t="shared" si="3"/>
        <v>0.5</v>
      </c>
      <c r="J26" s="227" t="s">
        <v>1103</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271">
        <f t="shared" ref="G27:H27" si="4">SUM(G28:G29)</f>
        <v>0</v>
      </c>
      <c r="H27" s="271">
        <f t="shared" si="4"/>
        <v>0</v>
      </c>
      <c r="I27" s="272">
        <f t="shared" si="3"/>
        <v>0</v>
      </c>
      <c r="J27" s="271" t="str">
        <f t="shared" ref="J27:J31" si="5">IF(I27&gt;=0.5,"Đạt","Không đạt")</f>
        <v>Không đạt</v>
      </c>
    </row>
    <row r="28" spans="1:10" ht="96.75" thickBot="1" x14ac:dyDescent="0.3">
      <c r="A28" s="118" t="s">
        <v>15</v>
      </c>
      <c r="B28" s="154">
        <v>2</v>
      </c>
      <c r="C28" s="115">
        <v>2</v>
      </c>
      <c r="D28" s="148">
        <v>2</v>
      </c>
      <c r="E28" s="156">
        <f t="shared" ref="E28:E29" si="6">(D28/B28)</f>
        <v>1</v>
      </c>
      <c r="F28" s="163"/>
      <c r="G28" s="268">
        <v>0</v>
      </c>
      <c r="H28" s="269">
        <v>0</v>
      </c>
      <c r="I28" s="270">
        <f t="shared" si="3"/>
        <v>0</v>
      </c>
      <c r="J28" s="281" t="s">
        <v>582</v>
      </c>
    </row>
    <row r="29" spans="1:10" ht="40.5" thickBot="1" x14ac:dyDescent="0.3">
      <c r="A29" s="116" t="s">
        <v>16</v>
      </c>
      <c r="B29" s="154">
        <v>2</v>
      </c>
      <c r="C29" s="115">
        <v>2</v>
      </c>
      <c r="D29" s="148">
        <v>2</v>
      </c>
      <c r="E29" s="156">
        <f t="shared" si="6"/>
        <v>1</v>
      </c>
      <c r="F29" s="163"/>
      <c r="G29" s="268">
        <v>0</v>
      </c>
      <c r="H29" s="269">
        <v>0</v>
      </c>
      <c r="I29" s="270">
        <f t="shared" si="3"/>
        <v>0</v>
      </c>
      <c r="J29" s="282" t="s">
        <v>582</v>
      </c>
    </row>
    <row r="30" spans="1:10" s="129" customFormat="1" ht="32.25" thickBot="1" x14ac:dyDescent="0.3">
      <c r="A30" s="132" t="s">
        <v>17</v>
      </c>
      <c r="B30" s="133">
        <f>SUM(B31,B34,B41,B46,B49,B52,B55,B60,B63)</f>
        <v>52</v>
      </c>
      <c r="C30" s="133">
        <f>SUM(C31,C34,C41,C46,C49,C52,C55,C60,C63)</f>
        <v>52</v>
      </c>
      <c r="D30" s="133">
        <f>SUM(D31,D34,D41,D46,D49,D52,D55,D60,D63)</f>
        <v>38</v>
      </c>
      <c r="E30" s="134">
        <f>(D30/B30)</f>
        <v>0.73076923076923073</v>
      </c>
      <c r="F30" s="152" t="str">
        <f>IF(E30&gt;=0.5,"Đạt","Không đạt")</f>
        <v>Đạt</v>
      </c>
      <c r="G30" s="273">
        <f t="shared" ref="G30:H30" si="7">SUM(G31,G34,G41,G46,G49,G52,G55,G60,G63)</f>
        <v>46</v>
      </c>
      <c r="H30" s="273">
        <f t="shared" si="7"/>
        <v>46</v>
      </c>
      <c r="I30" s="274">
        <f t="shared" si="3"/>
        <v>0.88461538461538458</v>
      </c>
      <c r="J30" s="275" t="str">
        <f t="shared" si="5"/>
        <v>Đạt</v>
      </c>
    </row>
    <row r="31" spans="1:10" s="129" customFormat="1" ht="48" thickBot="1" x14ac:dyDescent="0.3">
      <c r="A31" s="135" t="s">
        <v>18</v>
      </c>
      <c r="B31" s="136">
        <f>SUM(B32:B33)</f>
        <v>4</v>
      </c>
      <c r="C31" s="136">
        <f>SUM(C32:C33)</f>
        <v>4</v>
      </c>
      <c r="D31" s="136">
        <f>SUM(D32:D33)</f>
        <v>2</v>
      </c>
      <c r="E31" s="137">
        <f>(D31/B31)</f>
        <v>0.5</v>
      </c>
      <c r="F31" s="136" t="str">
        <f>IF(E31&gt;=0.5,"Đạt","Không đạt")</f>
        <v>Đạt</v>
      </c>
      <c r="G31" s="271">
        <f t="shared" ref="G31:H31" si="8">SUM(G32:G33)</f>
        <v>4</v>
      </c>
      <c r="H31" s="271">
        <f t="shared" si="8"/>
        <v>4</v>
      </c>
      <c r="I31" s="272">
        <f t="shared" si="3"/>
        <v>1</v>
      </c>
      <c r="J31" s="276" t="str">
        <f t="shared" si="5"/>
        <v>Đạt</v>
      </c>
    </row>
    <row r="32" spans="1:10" ht="108.75" thickBot="1" x14ac:dyDescent="0.3">
      <c r="A32" s="118" t="s">
        <v>19</v>
      </c>
      <c r="B32" s="154">
        <v>2</v>
      </c>
      <c r="C32" s="115">
        <v>2</v>
      </c>
      <c r="D32" s="148">
        <v>0</v>
      </c>
      <c r="E32" s="156">
        <f t="shared" ref="E32:E33" si="9">(D32/B32)</f>
        <v>0</v>
      </c>
      <c r="F32" s="106"/>
      <c r="G32" s="344">
        <v>2</v>
      </c>
      <c r="H32" s="269">
        <v>2</v>
      </c>
      <c r="I32" s="270">
        <f t="shared" si="3"/>
        <v>1</v>
      </c>
      <c r="J32" s="227" t="s">
        <v>1104</v>
      </c>
    </row>
    <row r="33" spans="1:10" ht="28.5" thickBot="1" x14ac:dyDescent="0.3">
      <c r="A33" s="118" t="s">
        <v>20</v>
      </c>
      <c r="B33" s="154">
        <v>2</v>
      </c>
      <c r="C33" s="115">
        <v>2</v>
      </c>
      <c r="D33" s="148">
        <v>2</v>
      </c>
      <c r="E33" s="156">
        <f t="shared" si="9"/>
        <v>1</v>
      </c>
      <c r="F33" s="118" t="s">
        <v>964</v>
      </c>
      <c r="G33" s="344">
        <v>2</v>
      </c>
      <c r="H33" s="269">
        <v>2</v>
      </c>
      <c r="I33" s="270">
        <f t="shared" si="3"/>
        <v>1</v>
      </c>
      <c r="J33" s="118" t="s">
        <v>964</v>
      </c>
    </row>
    <row r="34" spans="1:10" s="129" customFormat="1" ht="32.25" thickBot="1" x14ac:dyDescent="0.3">
      <c r="A34" s="135" t="s">
        <v>21</v>
      </c>
      <c r="B34" s="136">
        <f>SUM(B35:B40)</f>
        <v>12</v>
      </c>
      <c r="C34" s="136">
        <f>SUM(C35:C40)</f>
        <v>12</v>
      </c>
      <c r="D34" s="136">
        <f>SUM(D35:D40)</f>
        <v>10</v>
      </c>
      <c r="E34" s="137">
        <f>(D34/B34)</f>
        <v>0.83333333333333337</v>
      </c>
      <c r="F34" s="136" t="str">
        <f>IF(E34&gt;=0.5,"Đạt","Không đạt")</f>
        <v>Đạt</v>
      </c>
      <c r="G34" s="271">
        <f t="shared" ref="G34:H34" si="10">SUM(G35:G40)</f>
        <v>10</v>
      </c>
      <c r="H34" s="271">
        <f t="shared" si="10"/>
        <v>10</v>
      </c>
      <c r="I34" s="272">
        <f t="shared" si="3"/>
        <v>0.83333333333333337</v>
      </c>
      <c r="J34" s="276" t="str">
        <f>IF(I34&gt;=0.5,"Đạt","Không đạt")</f>
        <v>Đạt</v>
      </c>
    </row>
    <row r="35" spans="1:10" ht="51.75" thickBot="1" x14ac:dyDescent="0.3">
      <c r="A35" s="120" t="s">
        <v>22</v>
      </c>
      <c r="B35" s="154">
        <v>2</v>
      </c>
      <c r="C35" s="115">
        <v>2</v>
      </c>
      <c r="D35" s="148">
        <v>2</v>
      </c>
      <c r="E35" s="156">
        <f t="shared" ref="E35:E40" si="11">(D35/B35)</f>
        <v>1</v>
      </c>
      <c r="F35" s="184" t="s">
        <v>174</v>
      </c>
      <c r="G35" s="344">
        <v>2</v>
      </c>
      <c r="H35" s="269">
        <v>2</v>
      </c>
      <c r="I35" s="270">
        <f t="shared" si="3"/>
        <v>1</v>
      </c>
      <c r="J35" s="118" t="s">
        <v>94</v>
      </c>
    </row>
    <row r="36" spans="1:10" ht="36.75" thickBot="1" x14ac:dyDescent="0.3">
      <c r="A36" s="118" t="s">
        <v>23</v>
      </c>
      <c r="B36" s="154">
        <v>2</v>
      </c>
      <c r="C36" s="115">
        <v>2</v>
      </c>
      <c r="D36" s="148">
        <v>2</v>
      </c>
      <c r="E36" s="156">
        <f t="shared" si="11"/>
        <v>1</v>
      </c>
      <c r="F36" s="186" t="s">
        <v>175</v>
      </c>
      <c r="G36" s="344">
        <v>2</v>
      </c>
      <c r="H36" s="269">
        <v>2</v>
      </c>
      <c r="I36" s="270">
        <f t="shared" si="3"/>
        <v>1</v>
      </c>
      <c r="J36" s="118" t="s">
        <v>95</v>
      </c>
    </row>
    <row r="37" spans="1:10" ht="48.75" thickBot="1" x14ac:dyDescent="0.3">
      <c r="A37" s="118" t="s">
        <v>24</v>
      </c>
      <c r="B37" s="154">
        <v>2</v>
      </c>
      <c r="C37" s="115">
        <v>2</v>
      </c>
      <c r="D37" s="148">
        <v>2</v>
      </c>
      <c r="E37" s="156">
        <f t="shared" si="11"/>
        <v>1</v>
      </c>
      <c r="F37" s="186" t="s">
        <v>176</v>
      </c>
      <c r="G37" s="344">
        <v>2</v>
      </c>
      <c r="H37" s="269">
        <v>2</v>
      </c>
      <c r="I37" s="270">
        <f t="shared" si="3"/>
        <v>1</v>
      </c>
      <c r="J37" s="118" t="s">
        <v>152</v>
      </c>
    </row>
    <row r="38" spans="1:10" ht="36.75" thickBot="1" x14ac:dyDescent="0.3">
      <c r="A38" s="118" t="s">
        <v>25</v>
      </c>
      <c r="B38" s="154">
        <v>2</v>
      </c>
      <c r="C38" s="115">
        <v>2</v>
      </c>
      <c r="D38" s="148">
        <v>2</v>
      </c>
      <c r="E38" s="156">
        <f t="shared" si="11"/>
        <v>1</v>
      </c>
      <c r="F38" s="186" t="s">
        <v>177</v>
      </c>
      <c r="G38" s="344">
        <v>2</v>
      </c>
      <c r="H38" s="269">
        <v>2</v>
      </c>
      <c r="I38" s="270">
        <f t="shared" si="3"/>
        <v>1</v>
      </c>
      <c r="J38" s="118" t="s">
        <v>469</v>
      </c>
    </row>
    <row r="39" spans="1:10" ht="48.75" thickBot="1" x14ac:dyDescent="0.3">
      <c r="A39" s="118" t="s">
        <v>26</v>
      </c>
      <c r="B39" s="154">
        <v>2</v>
      </c>
      <c r="C39" s="115">
        <v>2</v>
      </c>
      <c r="D39" s="148">
        <v>0</v>
      </c>
      <c r="E39" s="156">
        <f t="shared" si="11"/>
        <v>0</v>
      </c>
      <c r="F39" s="163"/>
      <c r="G39" s="344">
        <v>0</v>
      </c>
      <c r="H39" s="269">
        <v>0</v>
      </c>
      <c r="I39" s="270">
        <f t="shared" si="3"/>
        <v>0</v>
      </c>
      <c r="J39" s="227" t="s">
        <v>897</v>
      </c>
    </row>
    <row r="40" spans="1:10" ht="60.75" thickBot="1" x14ac:dyDescent="0.3">
      <c r="A40" s="118" t="s">
        <v>27</v>
      </c>
      <c r="B40" s="154">
        <v>2</v>
      </c>
      <c r="C40" s="115">
        <v>2</v>
      </c>
      <c r="D40" s="148">
        <v>2</v>
      </c>
      <c r="E40" s="156">
        <f t="shared" si="11"/>
        <v>1</v>
      </c>
      <c r="F40" s="163"/>
      <c r="G40" s="344">
        <v>2</v>
      </c>
      <c r="H40" s="269">
        <v>2</v>
      </c>
      <c r="I40" s="270">
        <f t="shared" si="3"/>
        <v>1</v>
      </c>
      <c r="J40" s="118"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271">
        <f t="shared" ref="G41:H41" si="12">SUM(G42:G45)</f>
        <v>8</v>
      </c>
      <c r="H41" s="271">
        <f t="shared" si="12"/>
        <v>8</v>
      </c>
      <c r="I41" s="272">
        <f t="shared" si="3"/>
        <v>1</v>
      </c>
      <c r="J41" s="276" t="str">
        <f>IF(I41&gt;=0.5,"Đạt","Không đạt")</f>
        <v>Đạt</v>
      </c>
    </row>
    <row r="42" spans="1:10" ht="60.75" thickBot="1" x14ac:dyDescent="0.3">
      <c r="A42" s="118" t="s">
        <v>29</v>
      </c>
      <c r="B42" s="154">
        <v>2</v>
      </c>
      <c r="C42" s="115">
        <v>2</v>
      </c>
      <c r="D42" s="148">
        <v>2</v>
      </c>
      <c r="E42" s="156">
        <f t="shared" ref="E42:E45" si="13">(D42/B42)</f>
        <v>1</v>
      </c>
      <c r="F42" s="186" t="s">
        <v>179</v>
      </c>
      <c r="G42" s="344">
        <v>2</v>
      </c>
      <c r="H42" s="269">
        <v>2</v>
      </c>
      <c r="I42" s="270">
        <f t="shared" si="3"/>
        <v>1</v>
      </c>
      <c r="J42" s="285" t="s">
        <v>512</v>
      </c>
    </row>
    <row r="43" spans="1:10" ht="36.75" thickBot="1" x14ac:dyDescent="0.3">
      <c r="A43" s="118" t="s">
        <v>30</v>
      </c>
      <c r="B43" s="154">
        <v>2</v>
      </c>
      <c r="C43" s="115">
        <v>2</v>
      </c>
      <c r="D43" s="148">
        <v>2</v>
      </c>
      <c r="E43" s="156">
        <f t="shared" si="13"/>
        <v>1</v>
      </c>
      <c r="F43" s="186" t="s">
        <v>202</v>
      </c>
      <c r="G43" s="344">
        <v>2</v>
      </c>
      <c r="H43" s="269">
        <v>2</v>
      </c>
      <c r="I43" s="270">
        <f t="shared" si="3"/>
        <v>1</v>
      </c>
      <c r="J43" s="285" t="s">
        <v>525</v>
      </c>
    </row>
    <row r="44" spans="1:10" ht="48.75" thickBot="1" x14ac:dyDescent="0.3">
      <c r="A44" s="118" t="s">
        <v>31</v>
      </c>
      <c r="B44" s="154">
        <v>2</v>
      </c>
      <c r="C44" s="115">
        <v>2</v>
      </c>
      <c r="D44" s="148">
        <v>2</v>
      </c>
      <c r="E44" s="156">
        <f t="shared" si="13"/>
        <v>1</v>
      </c>
      <c r="F44" s="186" t="s">
        <v>157</v>
      </c>
      <c r="G44" s="344">
        <v>2</v>
      </c>
      <c r="H44" s="269">
        <v>2</v>
      </c>
      <c r="I44" s="270">
        <f t="shared" si="3"/>
        <v>1</v>
      </c>
      <c r="J44" s="285" t="s">
        <v>102</v>
      </c>
    </row>
    <row r="45" spans="1:10" ht="48.75" thickBot="1" x14ac:dyDescent="0.3">
      <c r="A45" s="118" t="s">
        <v>32</v>
      </c>
      <c r="B45" s="154">
        <v>2</v>
      </c>
      <c r="C45" s="115">
        <v>2</v>
      </c>
      <c r="D45" s="148">
        <v>2</v>
      </c>
      <c r="E45" s="156">
        <f t="shared" si="13"/>
        <v>1</v>
      </c>
      <c r="F45" s="186" t="s">
        <v>157</v>
      </c>
      <c r="G45" s="344">
        <v>2</v>
      </c>
      <c r="H45" s="269">
        <v>2</v>
      </c>
      <c r="I45" s="270">
        <f t="shared" si="3"/>
        <v>1</v>
      </c>
      <c r="J45" s="285"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271">
        <f t="shared" ref="G46:H46" si="14">SUM(G47:G48)</f>
        <v>4</v>
      </c>
      <c r="H46" s="271">
        <f t="shared" si="14"/>
        <v>4</v>
      </c>
      <c r="I46" s="272">
        <f t="shared" si="3"/>
        <v>1</v>
      </c>
      <c r="J46" s="276" t="str">
        <f>IF(I46&gt;=0.5,"Đạt","Không đạt")</f>
        <v>Đạt</v>
      </c>
    </row>
    <row r="47" spans="1:10" ht="60.75" thickBot="1" x14ac:dyDescent="0.3">
      <c r="A47" s="118" t="s">
        <v>33</v>
      </c>
      <c r="B47" s="154">
        <v>2</v>
      </c>
      <c r="C47" s="115">
        <v>2</v>
      </c>
      <c r="D47" s="148">
        <v>2</v>
      </c>
      <c r="E47" s="156">
        <f t="shared" ref="E47:E48" si="15">(D47/B47)</f>
        <v>1</v>
      </c>
      <c r="F47" s="186" t="s">
        <v>965</v>
      </c>
      <c r="G47" s="344">
        <v>2</v>
      </c>
      <c r="H47" s="269">
        <v>2</v>
      </c>
      <c r="I47" s="270">
        <f t="shared" si="3"/>
        <v>1</v>
      </c>
      <c r="J47" s="286" t="s">
        <v>103</v>
      </c>
    </row>
    <row r="48" spans="1:10" ht="60.75" thickBot="1" x14ac:dyDescent="0.3">
      <c r="A48" s="118" t="s">
        <v>34</v>
      </c>
      <c r="B48" s="154">
        <v>2</v>
      </c>
      <c r="C48" s="115">
        <v>2</v>
      </c>
      <c r="D48" s="148">
        <v>2</v>
      </c>
      <c r="E48" s="156">
        <f t="shared" si="15"/>
        <v>1</v>
      </c>
      <c r="F48" s="186" t="s">
        <v>965</v>
      </c>
      <c r="G48" s="344">
        <v>2</v>
      </c>
      <c r="H48" s="269">
        <v>2</v>
      </c>
      <c r="I48" s="270">
        <f t="shared" si="3"/>
        <v>1</v>
      </c>
      <c r="J48" s="286" t="s">
        <v>103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271">
        <f t="shared" ref="G49:H49" si="16">SUM(G50:G51)</f>
        <v>3</v>
      </c>
      <c r="H49" s="271">
        <f t="shared" si="16"/>
        <v>3</v>
      </c>
      <c r="I49" s="272">
        <f t="shared" si="3"/>
        <v>0.75</v>
      </c>
      <c r="J49" s="276" t="str">
        <f>IF(I49&gt;=0.5,"Đạt","Không đạt")</f>
        <v>Đạt</v>
      </c>
    </row>
    <row r="50" spans="1:10" ht="36.75" thickBot="1" x14ac:dyDescent="0.3">
      <c r="A50" s="118" t="s">
        <v>35</v>
      </c>
      <c r="B50" s="154">
        <v>2</v>
      </c>
      <c r="C50" s="115">
        <v>2</v>
      </c>
      <c r="D50" s="148">
        <v>2</v>
      </c>
      <c r="E50" s="156">
        <f t="shared" ref="E50:E51" si="17">(D50/B50)</f>
        <v>1</v>
      </c>
      <c r="F50" s="186" t="s">
        <v>159</v>
      </c>
      <c r="G50" s="344">
        <v>2</v>
      </c>
      <c r="H50" s="269">
        <v>2</v>
      </c>
      <c r="I50" s="270">
        <f t="shared" si="3"/>
        <v>1</v>
      </c>
      <c r="J50" s="287" t="s">
        <v>159</v>
      </c>
    </row>
    <row r="51" spans="1:10" ht="28.5" thickBot="1" x14ac:dyDescent="0.3">
      <c r="A51" s="116" t="s">
        <v>36</v>
      </c>
      <c r="B51" s="154">
        <v>2</v>
      </c>
      <c r="C51" s="115">
        <v>2</v>
      </c>
      <c r="D51" s="148">
        <v>1</v>
      </c>
      <c r="E51" s="156">
        <f t="shared" si="17"/>
        <v>0.5</v>
      </c>
      <c r="F51" s="186" t="s">
        <v>160</v>
      </c>
      <c r="G51" s="344">
        <v>1</v>
      </c>
      <c r="H51" s="269">
        <v>1</v>
      </c>
      <c r="I51" s="270">
        <f t="shared" si="3"/>
        <v>0.5</v>
      </c>
      <c r="J51" s="287" t="s">
        <v>570</v>
      </c>
    </row>
    <row r="52" spans="1:10" s="129" customFormat="1" ht="48" thickBot="1" x14ac:dyDescent="0.3">
      <c r="A52" s="135" t="s">
        <v>67</v>
      </c>
      <c r="B52" s="136">
        <f>SUM(B53:B54)</f>
        <v>4</v>
      </c>
      <c r="C52" s="136">
        <f>SUM(C53:C54)</f>
        <v>4</v>
      </c>
      <c r="D52" s="136">
        <f>SUM(D53:D54)</f>
        <v>0</v>
      </c>
      <c r="E52" s="137">
        <f>(D52/B52)</f>
        <v>0</v>
      </c>
      <c r="F52" s="136" t="str">
        <f>IF(E52&gt;=0.5,"Đạt","Không đạt")</f>
        <v>Không đạt</v>
      </c>
      <c r="G52" s="271">
        <f t="shared" ref="G52:H52" si="18">SUM(G53:G54)</f>
        <v>2</v>
      </c>
      <c r="H52" s="271">
        <f t="shared" si="18"/>
        <v>2</v>
      </c>
      <c r="I52" s="272">
        <f t="shared" si="3"/>
        <v>0.5</v>
      </c>
      <c r="J52" s="276" t="str">
        <f>IF(I52&gt;=0.5,"Đạt","Không đạt")</f>
        <v>Đạt</v>
      </c>
    </row>
    <row r="53" spans="1:10" ht="48.75" thickBot="1" x14ac:dyDescent="0.3">
      <c r="A53" s="118" t="s">
        <v>37</v>
      </c>
      <c r="B53" s="154">
        <v>2</v>
      </c>
      <c r="C53" s="115">
        <v>2</v>
      </c>
      <c r="D53" s="148">
        <v>0</v>
      </c>
      <c r="E53" s="156">
        <f t="shared" ref="E53:E54" si="19">(D53/B53)</f>
        <v>0</v>
      </c>
      <c r="F53" s="163"/>
      <c r="G53" s="344">
        <v>0</v>
      </c>
      <c r="H53" s="269">
        <v>0</v>
      </c>
      <c r="I53" s="270">
        <f t="shared" si="3"/>
        <v>0</v>
      </c>
      <c r="J53" s="288" t="s">
        <v>527</v>
      </c>
    </row>
    <row r="54" spans="1:10" ht="60.75" thickBot="1" x14ac:dyDescent="0.3">
      <c r="A54" s="118" t="s">
        <v>38</v>
      </c>
      <c r="B54" s="154">
        <v>2</v>
      </c>
      <c r="C54" s="115">
        <v>2</v>
      </c>
      <c r="D54" s="148">
        <v>0</v>
      </c>
      <c r="E54" s="156">
        <f t="shared" si="19"/>
        <v>0</v>
      </c>
      <c r="F54" s="163"/>
      <c r="G54" s="344">
        <v>2</v>
      </c>
      <c r="H54" s="269">
        <v>2</v>
      </c>
      <c r="I54" s="270">
        <f t="shared" si="3"/>
        <v>1</v>
      </c>
      <c r="J54" s="288" t="s">
        <v>1105</v>
      </c>
    </row>
    <row r="55" spans="1:10" s="129" customFormat="1" ht="48" thickBot="1" x14ac:dyDescent="0.3">
      <c r="A55" s="139" t="s">
        <v>68</v>
      </c>
      <c r="B55" s="136">
        <f>SUM(B56:B59)</f>
        <v>8</v>
      </c>
      <c r="C55" s="136">
        <f>SUM(C56:C59)</f>
        <v>8</v>
      </c>
      <c r="D55" s="136">
        <f>SUM(D56:D59)</f>
        <v>6</v>
      </c>
      <c r="E55" s="137">
        <f>(D55/B55)</f>
        <v>0.75</v>
      </c>
      <c r="F55" s="136" t="str">
        <f>IF(E55&gt;=0.5,"Đạt","Không đạt")</f>
        <v>Đạt</v>
      </c>
      <c r="G55" s="271">
        <f t="shared" ref="G55:H55" si="20">SUM(G56:G59)</f>
        <v>8</v>
      </c>
      <c r="H55" s="271">
        <f t="shared" si="20"/>
        <v>8</v>
      </c>
      <c r="I55" s="272">
        <f t="shared" si="3"/>
        <v>1</v>
      </c>
      <c r="J55" s="276" t="str">
        <f>IF(I55&gt;=0.5,"Đạt","Không đạt")</f>
        <v>Đạt</v>
      </c>
    </row>
    <row r="56" spans="1:10" ht="60.75" thickBot="1" x14ac:dyDescent="0.3">
      <c r="A56" s="118" t="s">
        <v>39</v>
      </c>
      <c r="B56" s="154">
        <v>2</v>
      </c>
      <c r="C56" s="115">
        <v>2</v>
      </c>
      <c r="D56" s="148">
        <v>2</v>
      </c>
      <c r="E56" s="156">
        <f t="shared" ref="E56:E59" si="21">(D56/B56)</f>
        <v>1</v>
      </c>
      <c r="F56" s="163" t="s">
        <v>161</v>
      </c>
      <c r="G56" s="344">
        <v>2</v>
      </c>
      <c r="H56" s="269">
        <v>2</v>
      </c>
      <c r="I56" s="270">
        <f t="shared" si="3"/>
        <v>1</v>
      </c>
      <c r="J56" s="118" t="s">
        <v>950</v>
      </c>
    </row>
    <row r="57" spans="1:10" ht="60.75" thickBot="1" x14ac:dyDescent="0.3">
      <c r="A57" s="118" t="s">
        <v>40</v>
      </c>
      <c r="B57" s="154">
        <v>2</v>
      </c>
      <c r="C57" s="115">
        <v>2</v>
      </c>
      <c r="D57" s="148">
        <v>2</v>
      </c>
      <c r="E57" s="156">
        <f t="shared" si="21"/>
        <v>1</v>
      </c>
      <c r="F57" s="163" t="s">
        <v>161</v>
      </c>
      <c r="G57" s="344">
        <v>2</v>
      </c>
      <c r="H57" s="269">
        <v>2</v>
      </c>
      <c r="I57" s="270">
        <f t="shared" si="3"/>
        <v>1</v>
      </c>
      <c r="J57" s="118" t="s">
        <v>1093</v>
      </c>
    </row>
    <row r="58" spans="1:10" ht="60.75" thickBot="1" x14ac:dyDescent="0.3">
      <c r="A58" s="118" t="s">
        <v>41</v>
      </c>
      <c r="B58" s="154">
        <v>2</v>
      </c>
      <c r="C58" s="115">
        <v>2</v>
      </c>
      <c r="D58" s="148">
        <v>2</v>
      </c>
      <c r="E58" s="156">
        <f t="shared" si="21"/>
        <v>1</v>
      </c>
      <c r="F58" s="163" t="s">
        <v>161</v>
      </c>
      <c r="G58" s="344">
        <v>2</v>
      </c>
      <c r="H58" s="269">
        <v>2</v>
      </c>
      <c r="I58" s="270">
        <f t="shared" si="3"/>
        <v>1</v>
      </c>
      <c r="J58" s="118" t="s">
        <v>950</v>
      </c>
    </row>
    <row r="59" spans="1:10" ht="48.75" thickBot="1" x14ac:dyDescent="0.3">
      <c r="A59" s="118" t="s">
        <v>42</v>
      </c>
      <c r="B59" s="154">
        <v>2</v>
      </c>
      <c r="C59" s="115">
        <v>2</v>
      </c>
      <c r="D59" s="148">
        <v>0</v>
      </c>
      <c r="E59" s="156">
        <f t="shared" si="21"/>
        <v>0</v>
      </c>
      <c r="F59" s="163" t="s">
        <v>161</v>
      </c>
      <c r="G59" s="344">
        <v>2</v>
      </c>
      <c r="H59" s="269">
        <v>2</v>
      </c>
      <c r="I59" s="270">
        <f t="shared" si="3"/>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271">
        <f t="shared" ref="G60:H60" si="22">SUM(G61:G62)</f>
        <v>4</v>
      </c>
      <c r="H60" s="271">
        <f t="shared" si="22"/>
        <v>4</v>
      </c>
      <c r="I60" s="272">
        <f t="shared" si="3"/>
        <v>1</v>
      </c>
      <c r="J60" s="271" t="str">
        <f>IF(I60&gt;=0.5,"Đạt","Không đạt")</f>
        <v>Đạt</v>
      </c>
    </row>
    <row r="61" spans="1:10" ht="48.75" thickBot="1" x14ac:dyDescent="0.3">
      <c r="A61" s="118" t="s">
        <v>43</v>
      </c>
      <c r="B61" s="154">
        <v>2</v>
      </c>
      <c r="C61" s="126">
        <v>2</v>
      </c>
      <c r="D61" s="148">
        <v>2</v>
      </c>
      <c r="E61" s="156">
        <f t="shared" ref="E61:E62" si="23">(D61/B61)</f>
        <v>1</v>
      </c>
      <c r="F61" s="186" t="s">
        <v>966</v>
      </c>
      <c r="G61" s="344">
        <v>2</v>
      </c>
      <c r="H61" s="269">
        <v>2</v>
      </c>
      <c r="I61" s="270">
        <f t="shared" si="3"/>
        <v>1</v>
      </c>
      <c r="J61" s="289" t="s">
        <v>112</v>
      </c>
    </row>
    <row r="62" spans="1:10" ht="36.75" thickBot="1" x14ac:dyDescent="0.3">
      <c r="A62" s="118" t="s">
        <v>44</v>
      </c>
      <c r="B62" s="154">
        <v>2</v>
      </c>
      <c r="C62" s="126">
        <v>2</v>
      </c>
      <c r="D62" s="148">
        <v>2</v>
      </c>
      <c r="E62" s="156">
        <f t="shared" si="23"/>
        <v>1</v>
      </c>
      <c r="F62" s="186" t="s">
        <v>163</v>
      </c>
      <c r="G62" s="344">
        <v>2</v>
      </c>
      <c r="H62" s="269">
        <v>2</v>
      </c>
      <c r="I62" s="270">
        <f t="shared" si="3"/>
        <v>1</v>
      </c>
      <c r="J62" s="118" t="s">
        <v>956</v>
      </c>
    </row>
    <row r="63" spans="1:10" s="129" customFormat="1" ht="32.25" thickBot="1" x14ac:dyDescent="0.3">
      <c r="A63" s="140" t="s">
        <v>64</v>
      </c>
      <c r="B63" s="136">
        <f>SUM(B64:B65)</f>
        <v>4</v>
      </c>
      <c r="C63" s="136">
        <f>SUM(C64:C65)</f>
        <v>4</v>
      </c>
      <c r="D63" s="136">
        <f>SUM(D64:D65)</f>
        <v>1</v>
      </c>
      <c r="E63" s="137">
        <f>(D63/B63)</f>
        <v>0.25</v>
      </c>
      <c r="F63" s="136" t="str">
        <f>IF(E63&gt;=0.5,"Đạt","Không đạt")</f>
        <v>Không đạt</v>
      </c>
      <c r="G63" s="271">
        <f t="shared" ref="G63:H63" si="24">SUM(G64:G65)</f>
        <v>3</v>
      </c>
      <c r="H63" s="271">
        <f t="shared" si="24"/>
        <v>3</v>
      </c>
      <c r="I63" s="272">
        <f t="shared" si="3"/>
        <v>0.75</v>
      </c>
      <c r="J63" s="271" t="str">
        <f t="shared" ref="J63:J67" si="25">IF(I63&gt;=0.5,"Đạt","Không đạt")</f>
        <v>Đạt</v>
      </c>
    </row>
    <row r="64" spans="1:10" ht="84.75" thickBot="1" x14ac:dyDescent="0.3">
      <c r="A64" s="121" t="s">
        <v>45</v>
      </c>
      <c r="B64" s="154">
        <v>2</v>
      </c>
      <c r="C64" s="126">
        <v>2</v>
      </c>
      <c r="D64" s="148">
        <v>0</v>
      </c>
      <c r="E64" s="156">
        <f t="shared" ref="E64:E65" si="26">(D64/B64)</f>
        <v>0</v>
      </c>
      <c r="F64" s="163"/>
      <c r="G64" s="344">
        <v>2</v>
      </c>
      <c r="H64" s="269">
        <v>2</v>
      </c>
      <c r="I64" s="270">
        <f t="shared" si="3"/>
        <v>1</v>
      </c>
      <c r="J64" s="118" t="s">
        <v>1097</v>
      </c>
    </row>
    <row r="65" spans="1:10" ht="108.75" thickBot="1" x14ac:dyDescent="0.3">
      <c r="A65" s="121" t="s">
        <v>46</v>
      </c>
      <c r="B65" s="154">
        <v>2</v>
      </c>
      <c r="C65" s="126">
        <v>2</v>
      </c>
      <c r="D65" s="148">
        <v>1</v>
      </c>
      <c r="E65" s="156">
        <f t="shared" si="26"/>
        <v>0.5</v>
      </c>
      <c r="F65" s="163" t="s">
        <v>846</v>
      </c>
      <c r="G65" s="344">
        <v>1</v>
      </c>
      <c r="H65" s="269">
        <v>1</v>
      </c>
      <c r="I65" s="270">
        <f t="shared" si="3"/>
        <v>0.5</v>
      </c>
      <c r="J65" s="329" t="s">
        <v>1106</v>
      </c>
    </row>
    <row r="66" spans="1:10" s="129" customFormat="1" ht="63.75" thickBot="1" x14ac:dyDescent="0.3">
      <c r="A66" s="141" t="s">
        <v>47</v>
      </c>
      <c r="B66" s="133">
        <f>SUM(B67,B72,B75)</f>
        <v>16</v>
      </c>
      <c r="C66" s="133">
        <f>SUM(C67,C72,C75)</f>
        <v>16</v>
      </c>
      <c r="D66" s="133">
        <f>SUM(D67,D72,D75)</f>
        <v>8</v>
      </c>
      <c r="E66" s="134">
        <f>(D66/B66)</f>
        <v>0.5</v>
      </c>
      <c r="F66" s="152" t="str">
        <f>IF(E66&gt;=0.5,"Đạt","Không đạt")</f>
        <v>Đạt</v>
      </c>
      <c r="G66" s="346">
        <f t="shared" ref="G66:H66" si="27">SUM(G67,G72,G75)</f>
        <v>10</v>
      </c>
      <c r="H66" s="346">
        <f t="shared" si="27"/>
        <v>10</v>
      </c>
      <c r="I66" s="347">
        <f t="shared" si="3"/>
        <v>0.625</v>
      </c>
      <c r="J66" s="349" t="str">
        <f t="shared" si="25"/>
        <v>Đạt</v>
      </c>
    </row>
    <row r="67" spans="1:10" s="129" customFormat="1" ht="32.25" thickBot="1" x14ac:dyDescent="0.3">
      <c r="A67" s="140" t="s">
        <v>48</v>
      </c>
      <c r="B67" s="136">
        <f>SUM(B68:B71)</f>
        <v>8</v>
      </c>
      <c r="C67" s="136">
        <f>SUM(C68:C71)</f>
        <v>8</v>
      </c>
      <c r="D67" s="136">
        <f>SUM(D68:D71)</f>
        <v>6</v>
      </c>
      <c r="E67" s="137">
        <f>(D67/B67)</f>
        <v>0.75</v>
      </c>
      <c r="F67" s="136" t="str">
        <f>IF(E67&gt;=0.5,"Đạt","Không đạt")</f>
        <v>Đạt</v>
      </c>
      <c r="G67" s="271">
        <f t="shared" ref="G67:H67" si="28">SUM(G68:G71)</f>
        <v>6</v>
      </c>
      <c r="H67" s="271">
        <f t="shared" si="28"/>
        <v>6</v>
      </c>
      <c r="I67" s="272">
        <f t="shared" si="3"/>
        <v>0.75</v>
      </c>
      <c r="J67" s="271" t="str">
        <f t="shared" si="25"/>
        <v>Đạt</v>
      </c>
    </row>
    <row r="68" spans="1:10" ht="72.75" thickBot="1" x14ac:dyDescent="0.3">
      <c r="A68" s="121" t="s">
        <v>49</v>
      </c>
      <c r="B68" s="154">
        <v>2</v>
      </c>
      <c r="C68" s="126">
        <v>2</v>
      </c>
      <c r="D68" s="148">
        <v>2</v>
      </c>
      <c r="E68" s="156">
        <f t="shared" ref="E68:E71" si="29">(D68/B68)</f>
        <v>1</v>
      </c>
      <c r="F68" s="186" t="s">
        <v>165</v>
      </c>
      <c r="G68" s="344">
        <v>2</v>
      </c>
      <c r="H68" s="269">
        <v>2</v>
      </c>
      <c r="I68" s="270">
        <f t="shared" si="3"/>
        <v>1</v>
      </c>
      <c r="J68" s="118" t="s">
        <v>531</v>
      </c>
    </row>
    <row r="69" spans="1:10" ht="24.75" thickBot="1" x14ac:dyDescent="0.3">
      <c r="A69" s="121" t="s">
        <v>50</v>
      </c>
      <c r="B69" s="154">
        <v>2</v>
      </c>
      <c r="C69" s="126">
        <v>2</v>
      </c>
      <c r="D69" s="148">
        <v>0</v>
      </c>
      <c r="E69" s="156">
        <f t="shared" si="29"/>
        <v>0</v>
      </c>
      <c r="F69" s="115"/>
      <c r="G69" s="344">
        <v>0</v>
      </c>
      <c r="H69" s="269">
        <v>0</v>
      </c>
      <c r="I69" s="270">
        <f t="shared" si="3"/>
        <v>0</v>
      </c>
      <c r="J69" s="291" t="s">
        <v>596</v>
      </c>
    </row>
    <row r="70" spans="1:10" ht="48.75" thickBot="1" x14ac:dyDescent="0.3">
      <c r="A70" s="121" t="s">
        <v>51</v>
      </c>
      <c r="B70" s="154">
        <v>2</v>
      </c>
      <c r="C70" s="126">
        <v>2</v>
      </c>
      <c r="D70" s="148">
        <v>2</v>
      </c>
      <c r="E70" s="156">
        <f t="shared" si="29"/>
        <v>1</v>
      </c>
      <c r="F70" s="186" t="s">
        <v>117</v>
      </c>
      <c r="G70" s="344">
        <v>2</v>
      </c>
      <c r="H70" s="269">
        <v>2</v>
      </c>
      <c r="I70" s="270">
        <f t="shared" si="3"/>
        <v>1</v>
      </c>
      <c r="J70" s="226" t="s">
        <v>1107</v>
      </c>
    </row>
    <row r="71" spans="1:10" ht="72.75" thickBot="1" x14ac:dyDescent="0.3">
      <c r="A71" s="121" t="s">
        <v>52</v>
      </c>
      <c r="B71" s="154">
        <v>2</v>
      </c>
      <c r="C71" s="126">
        <v>2</v>
      </c>
      <c r="D71" s="148">
        <v>2</v>
      </c>
      <c r="E71" s="156">
        <f t="shared" si="29"/>
        <v>1</v>
      </c>
      <c r="F71" s="186" t="s">
        <v>167</v>
      </c>
      <c r="G71" s="344">
        <v>2</v>
      </c>
      <c r="H71" s="269">
        <v>2</v>
      </c>
      <c r="I71" s="270">
        <f t="shared" si="3"/>
        <v>1</v>
      </c>
      <c r="J71" s="118" t="s">
        <v>544</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271">
        <f t="shared" ref="G72:H72" si="30">SUM(G73:G74)</f>
        <v>2</v>
      </c>
      <c r="H72" s="271">
        <f t="shared" si="30"/>
        <v>2</v>
      </c>
      <c r="I72" s="272">
        <f t="shared" si="3"/>
        <v>0.5</v>
      </c>
      <c r="J72" s="271" t="str">
        <f>IF(I72&gt;=0.5,"Đạt","Không đạt")</f>
        <v>Đạt</v>
      </c>
    </row>
    <row r="73" spans="1:10" ht="24.75" thickBot="1" x14ac:dyDescent="0.3">
      <c r="A73" s="121" t="s">
        <v>53</v>
      </c>
      <c r="B73" s="154">
        <v>2</v>
      </c>
      <c r="C73" s="126">
        <v>2</v>
      </c>
      <c r="D73" s="148">
        <v>2</v>
      </c>
      <c r="E73" s="156">
        <f t="shared" ref="E73:E74" si="31">(D73/B73)</f>
        <v>1</v>
      </c>
      <c r="F73" s="179" t="s">
        <v>951</v>
      </c>
      <c r="G73" s="344">
        <v>2</v>
      </c>
      <c r="H73" s="269">
        <v>2</v>
      </c>
      <c r="I73" s="270">
        <f t="shared" si="3"/>
        <v>1</v>
      </c>
      <c r="J73" s="179" t="s">
        <v>951</v>
      </c>
    </row>
    <row r="74" spans="1:10" ht="36.75" thickBot="1" x14ac:dyDescent="0.3">
      <c r="A74" s="121" t="s">
        <v>54</v>
      </c>
      <c r="B74" s="154">
        <v>2</v>
      </c>
      <c r="C74" s="126">
        <v>2</v>
      </c>
      <c r="D74" s="148">
        <v>0</v>
      </c>
      <c r="E74" s="156">
        <f t="shared" si="31"/>
        <v>0</v>
      </c>
      <c r="F74" s="163"/>
      <c r="G74" s="344">
        <v>0</v>
      </c>
      <c r="H74" s="269">
        <v>0</v>
      </c>
      <c r="I74" s="270">
        <f t="shared" si="3"/>
        <v>0</v>
      </c>
      <c r="J74" s="292" t="s">
        <v>535</v>
      </c>
    </row>
    <row r="75" spans="1:10" s="129" customFormat="1" ht="32.25" thickBot="1" x14ac:dyDescent="0.3">
      <c r="A75" s="140" t="s">
        <v>62</v>
      </c>
      <c r="B75" s="136">
        <f>SUM(B76:B77)</f>
        <v>4</v>
      </c>
      <c r="C75" s="136">
        <f>SUM(C76:C77)</f>
        <v>4</v>
      </c>
      <c r="D75" s="136">
        <f>SUM(D76:D77)</f>
        <v>0</v>
      </c>
      <c r="E75" s="137">
        <f>(D75/B75)</f>
        <v>0</v>
      </c>
      <c r="F75" s="136" t="str">
        <f>IF(E75&gt;=0.5,"Đạt","Không đạt")</f>
        <v>Không đạt</v>
      </c>
      <c r="G75" s="271">
        <f t="shared" ref="G75:H75" si="32">SUM(G76:G77)</f>
        <v>2</v>
      </c>
      <c r="H75" s="271">
        <f t="shared" si="32"/>
        <v>2</v>
      </c>
      <c r="I75" s="272">
        <f t="shared" si="3"/>
        <v>0.5</v>
      </c>
      <c r="J75" s="271" t="str">
        <f>IF(I75&gt;=0.5,"Đạt","Không đạt")</f>
        <v>Đạt</v>
      </c>
    </row>
    <row r="76" spans="1:10" ht="36.75" thickBot="1" x14ac:dyDescent="0.3">
      <c r="A76" s="121" t="s">
        <v>55</v>
      </c>
      <c r="B76" s="154">
        <v>2</v>
      </c>
      <c r="C76" s="126">
        <v>2</v>
      </c>
      <c r="D76" s="148">
        <v>0</v>
      </c>
      <c r="E76" s="156">
        <f t="shared" ref="E76:E77" si="33">(D76/B76)</f>
        <v>0</v>
      </c>
      <c r="F76" s="163"/>
      <c r="G76" s="344">
        <v>2</v>
      </c>
      <c r="H76" s="269">
        <v>2</v>
      </c>
      <c r="I76" s="270">
        <f t="shared" si="3"/>
        <v>1</v>
      </c>
      <c r="J76" s="293" t="s">
        <v>1108</v>
      </c>
    </row>
    <row r="77" spans="1:10" ht="36.75" thickBot="1" x14ac:dyDescent="0.3">
      <c r="A77" s="121" t="s">
        <v>56</v>
      </c>
      <c r="B77" s="154">
        <v>2</v>
      </c>
      <c r="C77" s="126">
        <v>2</v>
      </c>
      <c r="D77" s="148">
        <v>0</v>
      </c>
      <c r="E77" s="156">
        <f t="shared" si="33"/>
        <v>0</v>
      </c>
      <c r="F77" s="163"/>
      <c r="G77" s="344">
        <v>0</v>
      </c>
      <c r="H77" s="269">
        <v>0</v>
      </c>
      <c r="I77" s="270">
        <f t="shared" si="3"/>
        <v>0</v>
      </c>
      <c r="J77" s="294" t="s">
        <v>536</v>
      </c>
    </row>
    <row r="78" spans="1:10" ht="16.5" thickBot="1" x14ac:dyDescent="0.3">
      <c r="A78" s="122" t="s">
        <v>57</v>
      </c>
      <c r="B78" s="153">
        <f>SUM(B16,B30,B66)</f>
        <v>88</v>
      </c>
      <c r="C78" s="117">
        <f>SUM(C16,C30,C66)</f>
        <v>88</v>
      </c>
      <c r="D78" s="124">
        <f>SUM(D16,D30,D66)</f>
        <v>62</v>
      </c>
      <c r="E78" s="164">
        <f>(D78/B78)</f>
        <v>0.70454545454545459</v>
      </c>
      <c r="F78" s="115"/>
      <c r="G78" s="165">
        <f>SUM(G16,G30,G66)</f>
        <v>67</v>
      </c>
      <c r="H78" s="124">
        <f>SUM(H16,H30,H66)</f>
        <v>67</v>
      </c>
      <c r="I78" s="164">
        <f t="shared" si="0"/>
        <v>0.76136363636363635</v>
      </c>
      <c r="J78" s="115"/>
    </row>
    <row r="79" spans="1:10" ht="16.5" thickBot="1" x14ac:dyDescent="0.3">
      <c r="A79" s="122" t="s">
        <v>58</v>
      </c>
      <c r="B79" s="153">
        <v>100</v>
      </c>
      <c r="C79" s="117">
        <f>(C78*B79)/B78</f>
        <v>100</v>
      </c>
      <c r="D79" s="125">
        <f>(D78*B79)/B78</f>
        <v>70.454545454545453</v>
      </c>
      <c r="E79" s="164">
        <f>(D79/B79)</f>
        <v>0.70454545454545459</v>
      </c>
      <c r="F79" s="115"/>
      <c r="G79" s="167">
        <f>(G78/B78)*100</f>
        <v>76.13636363636364</v>
      </c>
      <c r="H79" s="125">
        <f>(H78*B79)/B78</f>
        <v>76.13636363636364</v>
      </c>
      <c r="I79" s="164">
        <f t="shared" si="0"/>
        <v>0.76136363636363635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793</v>
      </c>
      <c r="B86" s="390"/>
      <c r="C86" s="390"/>
      <c r="D86" s="390"/>
      <c r="I86" s="377" t="s">
        <v>80</v>
      </c>
      <c r="J86" s="378"/>
    </row>
    <row r="87" spans="1:10" ht="16.899999999999999" x14ac:dyDescent="0.3">
      <c r="B87" s="142"/>
      <c r="C87" s="142"/>
      <c r="D87" s="149"/>
      <c r="E87" s="149"/>
    </row>
    <row r="88" spans="1:10" ht="16.899999999999999" x14ac:dyDescent="0.3">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scale="67"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6:M89"/>
  <sheetViews>
    <sheetView topLeftCell="A75" zoomScale="115" zoomScaleNormal="115" workbookViewId="0">
      <selection activeCell="G85" sqref="G85"/>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258</v>
      </c>
      <c r="B8" s="383"/>
      <c r="C8" s="383"/>
      <c r="D8" s="383"/>
      <c r="E8" s="383"/>
      <c r="F8" s="383"/>
      <c r="G8" s="383"/>
      <c r="H8" s="383"/>
      <c r="I8" s="383"/>
      <c r="J8" s="383"/>
      <c r="K8" s="383"/>
    </row>
    <row r="9" spans="1:13" ht="16.5" x14ac:dyDescent="0.25">
      <c r="A9" s="383" t="s">
        <v>259</v>
      </c>
      <c r="B9" s="383"/>
      <c r="C9" s="383"/>
      <c r="D9" s="383"/>
      <c r="E9" s="383"/>
      <c r="F9" s="383"/>
      <c r="G9" s="383"/>
      <c r="H9" s="383"/>
      <c r="I9" s="383"/>
      <c r="J9" s="383"/>
      <c r="K9" s="383"/>
    </row>
    <row r="10" spans="1:13" ht="16.5" x14ac:dyDescent="0.25">
      <c r="A10" s="383" t="s">
        <v>189</v>
      </c>
      <c r="B10" s="383"/>
      <c r="C10" s="383"/>
      <c r="D10" s="383"/>
      <c r="E10" s="383"/>
      <c r="F10" s="383"/>
      <c r="G10" s="383"/>
      <c r="H10" s="383"/>
      <c r="I10" s="383"/>
      <c r="J10" s="383"/>
      <c r="K10" s="383"/>
    </row>
    <row r="11" spans="1:13" ht="20.45" customHeight="1" x14ac:dyDescent="0.25">
      <c r="A11" s="383" t="s">
        <v>260</v>
      </c>
      <c r="B11" s="383"/>
      <c r="C11" s="383"/>
      <c r="D11" s="383"/>
      <c r="E11" s="383"/>
      <c r="F11" s="383"/>
      <c r="G11" s="383"/>
      <c r="H11" s="383"/>
      <c r="I11" s="383"/>
      <c r="J11" s="383"/>
      <c r="K11" s="383"/>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17</v>
      </c>
      <c r="E16" s="134">
        <f>(D16/B16)</f>
        <v>0.85</v>
      </c>
      <c r="F16" s="152" t="str">
        <f>IF(E16&gt;=0.5,"Đạt","Không đạt")</f>
        <v>Đạt</v>
      </c>
      <c r="G16" s="133">
        <f>SUM(G17,G24,G27)</f>
        <v>12</v>
      </c>
      <c r="H16" s="133">
        <f>SUM(H17,H24,H27)</f>
        <v>12</v>
      </c>
      <c r="I16" s="134">
        <f t="shared" ref="I16:I79" si="0">(H16/B16)</f>
        <v>0.6</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69" t="s">
        <v>967</v>
      </c>
      <c r="G18" s="166">
        <v>2</v>
      </c>
      <c r="H18" s="127">
        <v>2</v>
      </c>
      <c r="I18" s="128">
        <f t="shared" si="0"/>
        <v>1</v>
      </c>
      <c r="J18" s="220" t="s">
        <v>587</v>
      </c>
    </row>
    <row r="19" spans="1:10" ht="36.75" thickBot="1" x14ac:dyDescent="0.3">
      <c r="A19" s="118" t="s">
        <v>7</v>
      </c>
      <c r="B19" s="154">
        <v>2</v>
      </c>
      <c r="C19" s="115">
        <v>2</v>
      </c>
      <c r="D19" s="148">
        <v>2</v>
      </c>
      <c r="E19" s="156">
        <f t="shared" ref="E19:E23" si="1">(D19/B19)</f>
        <v>1</v>
      </c>
      <c r="F19" s="169" t="s">
        <v>261</v>
      </c>
      <c r="G19" s="166">
        <v>2</v>
      </c>
      <c r="H19" s="127">
        <v>2</v>
      </c>
      <c r="I19" s="128">
        <f t="shared" si="0"/>
        <v>1</v>
      </c>
      <c r="J19" s="118" t="s">
        <v>517</v>
      </c>
    </row>
    <row r="20" spans="1:10" ht="36.75" thickBot="1" x14ac:dyDescent="0.3">
      <c r="A20" s="118" t="s">
        <v>8</v>
      </c>
      <c r="B20" s="154">
        <v>2</v>
      </c>
      <c r="C20" s="115">
        <v>2</v>
      </c>
      <c r="D20" s="148">
        <v>2</v>
      </c>
      <c r="E20" s="156">
        <f t="shared" si="1"/>
        <v>1</v>
      </c>
      <c r="F20" s="169" t="s">
        <v>261</v>
      </c>
      <c r="G20" s="166">
        <v>2</v>
      </c>
      <c r="H20" s="127">
        <v>2</v>
      </c>
      <c r="I20" s="128">
        <f t="shared" si="0"/>
        <v>1</v>
      </c>
      <c r="J20" s="118" t="s">
        <v>517</v>
      </c>
    </row>
    <row r="21" spans="1:10" ht="60.75" thickBot="1" x14ac:dyDescent="0.3">
      <c r="A21" s="118" t="s">
        <v>9</v>
      </c>
      <c r="B21" s="154">
        <v>2</v>
      </c>
      <c r="C21" s="115">
        <v>2</v>
      </c>
      <c r="D21" s="148">
        <v>2</v>
      </c>
      <c r="E21" s="156">
        <f t="shared" si="1"/>
        <v>1</v>
      </c>
      <c r="F21" s="169" t="s">
        <v>261</v>
      </c>
      <c r="G21" s="166">
        <v>2</v>
      </c>
      <c r="H21" s="127">
        <v>2</v>
      </c>
      <c r="I21" s="128">
        <f t="shared" si="0"/>
        <v>1</v>
      </c>
      <c r="J21" s="118" t="s">
        <v>518</v>
      </c>
    </row>
    <row r="22" spans="1:10" ht="36.75" thickBot="1" x14ac:dyDescent="0.3">
      <c r="A22" s="118" t="s">
        <v>10</v>
      </c>
      <c r="B22" s="154">
        <v>2</v>
      </c>
      <c r="C22" s="115">
        <v>2</v>
      </c>
      <c r="D22" s="148">
        <v>2</v>
      </c>
      <c r="E22" s="156">
        <f t="shared" si="1"/>
        <v>1</v>
      </c>
      <c r="F22" s="169" t="s">
        <v>261</v>
      </c>
      <c r="G22" s="166">
        <v>2</v>
      </c>
      <c r="H22" s="127">
        <v>2</v>
      </c>
      <c r="I22" s="128">
        <f t="shared" si="0"/>
        <v>1</v>
      </c>
      <c r="J22" s="118" t="s">
        <v>519</v>
      </c>
    </row>
    <row r="23" spans="1:10" ht="48.75" thickBot="1" x14ac:dyDescent="0.3">
      <c r="A23" s="118" t="s">
        <v>11</v>
      </c>
      <c r="B23" s="154">
        <v>2</v>
      </c>
      <c r="C23" s="115">
        <v>2</v>
      </c>
      <c r="D23" s="148">
        <v>2</v>
      </c>
      <c r="E23" s="156">
        <f t="shared" si="1"/>
        <v>1</v>
      </c>
      <c r="F23" s="169" t="s">
        <v>261</v>
      </c>
      <c r="G23" s="166">
        <v>0</v>
      </c>
      <c r="H23" s="127">
        <v>0</v>
      </c>
      <c r="I23" s="128">
        <f t="shared" si="0"/>
        <v>0</v>
      </c>
      <c r="J23" s="306"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0</v>
      </c>
      <c r="H24" s="136">
        <f>SUM(H25:H26)</f>
        <v>0</v>
      </c>
      <c r="I24" s="138">
        <f>(H24/B24)</f>
        <v>0</v>
      </c>
      <c r="J24" s="157" t="str">
        <f>IF(I24&gt;=0.5,"Đạt","Không đạt")</f>
        <v>Không đạt</v>
      </c>
    </row>
    <row r="25" spans="1:10" ht="264.75" thickBot="1" x14ac:dyDescent="0.3">
      <c r="A25" s="118" t="s">
        <v>70</v>
      </c>
      <c r="B25" s="155">
        <v>2</v>
      </c>
      <c r="C25" s="119">
        <v>2</v>
      </c>
      <c r="D25" s="148">
        <v>0</v>
      </c>
      <c r="E25" s="156">
        <f t="shared" ref="E25:E26" si="2">(D25/B25)</f>
        <v>0</v>
      </c>
      <c r="F25" s="197" t="s">
        <v>262</v>
      </c>
      <c r="G25" s="166">
        <v>0</v>
      </c>
      <c r="H25" s="127">
        <v>0</v>
      </c>
      <c r="I25" s="128">
        <f t="shared" si="0"/>
        <v>0</v>
      </c>
      <c r="J25" s="118" t="s">
        <v>588</v>
      </c>
    </row>
    <row r="26" spans="1:10" ht="64.5" thickBot="1" x14ac:dyDescent="0.3">
      <c r="A26" s="116" t="s">
        <v>13</v>
      </c>
      <c r="B26" s="154">
        <v>2</v>
      </c>
      <c r="C26" s="115">
        <v>2</v>
      </c>
      <c r="D26" s="148">
        <v>2</v>
      </c>
      <c r="E26" s="156">
        <f t="shared" si="2"/>
        <v>1</v>
      </c>
      <c r="F26" s="169" t="s">
        <v>263</v>
      </c>
      <c r="G26" s="166">
        <v>0</v>
      </c>
      <c r="H26" s="127">
        <v>0</v>
      </c>
      <c r="I26" s="128">
        <f t="shared" si="0"/>
        <v>0</v>
      </c>
      <c r="J26" s="227" t="s">
        <v>589</v>
      </c>
    </row>
    <row r="27" spans="1:10" s="129" customFormat="1" ht="32.25" thickBot="1" x14ac:dyDescent="0.3">
      <c r="A27" s="135" t="s">
        <v>14</v>
      </c>
      <c r="B27" s="136">
        <f>SUM(B28:B29)</f>
        <v>4</v>
      </c>
      <c r="C27" s="136">
        <f>SUM(C28:C29)</f>
        <v>4</v>
      </c>
      <c r="D27" s="136">
        <f>SUM(D28:D29)</f>
        <v>3</v>
      </c>
      <c r="E27" s="137">
        <f>(D27/B27)</f>
        <v>0.75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1</v>
      </c>
      <c r="E28" s="156">
        <f t="shared" ref="E28:E29" si="3">(D28/B28)</f>
        <v>0.5</v>
      </c>
      <c r="F28" s="192"/>
      <c r="G28" s="166">
        <v>0</v>
      </c>
      <c r="H28" s="127">
        <v>0</v>
      </c>
      <c r="I28" s="128">
        <f t="shared" si="0"/>
        <v>0</v>
      </c>
      <c r="J28" s="227" t="s">
        <v>264</v>
      </c>
    </row>
    <row r="29" spans="1:10" ht="40.5" thickBot="1" x14ac:dyDescent="0.3">
      <c r="A29" s="116" t="s">
        <v>16</v>
      </c>
      <c r="B29" s="154">
        <v>2</v>
      </c>
      <c r="C29" s="115">
        <v>2</v>
      </c>
      <c r="D29" s="148">
        <v>2</v>
      </c>
      <c r="E29" s="156">
        <f t="shared" si="3"/>
        <v>1</v>
      </c>
      <c r="F29" s="192"/>
      <c r="G29" s="166">
        <v>2</v>
      </c>
      <c r="H29" s="127">
        <v>2</v>
      </c>
      <c r="I29" s="128">
        <f t="shared" si="0"/>
        <v>1</v>
      </c>
      <c r="J29" s="227" t="s">
        <v>1109</v>
      </c>
    </row>
    <row r="30" spans="1:10" s="129" customFormat="1" ht="32.25" thickBot="1" x14ac:dyDescent="0.3">
      <c r="A30" s="132" t="s">
        <v>17</v>
      </c>
      <c r="B30" s="133">
        <f>SUM(B31,B34,B41,B46,B49,B52,B55,B60,B63)</f>
        <v>52</v>
      </c>
      <c r="C30" s="133">
        <f>SUM(C31,C34,C41,C46,C49,C52,C55,C60,C63)</f>
        <v>52</v>
      </c>
      <c r="D30" s="133">
        <f>SUM(D31,D34,D41,D46,D49,D52,D55,D60,D63)</f>
        <v>49</v>
      </c>
      <c r="E30" s="134">
        <f>(D30/B30)</f>
        <v>0.94230769230769229</v>
      </c>
      <c r="F30" s="152" t="str">
        <f>IF(E30&gt;=0.5,"Đạt","Không đạt")</f>
        <v>Đạt</v>
      </c>
      <c r="G30" s="133">
        <f>SUM(G31,G34,G41,G46,G49,G52,G55,G60,G63)</f>
        <v>43</v>
      </c>
      <c r="H30" s="133">
        <f>SUM(H31,H34,H41,H46,H49,H52,H55,H60,H63)</f>
        <v>43</v>
      </c>
      <c r="I30" s="134">
        <f t="shared" si="0"/>
        <v>0.82692307692307687</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264</v>
      </c>
      <c r="G32" s="166">
        <v>2</v>
      </c>
      <c r="H32" s="127">
        <v>2</v>
      </c>
      <c r="I32" s="128">
        <f t="shared" si="0"/>
        <v>1</v>
      </c>
      <c r="J32" s="118" t="s">
        <v>591</v>
      </c>
    </row>
    <row r="33" spans="1:10" ht="28.5" thickBot="1" x14ac:dyDescent="0.3">
      <c r="A33" s="118" t="s">
        <v>20</v>
      </c>
      <c r="B33" s="154">
        <v>2</v>
      </c>
      <c r="C33" s="115">
        <v>2</v>
      </c>
      <c r="D33" s="148">
        <v>2</v>
      </c>
      <c r="E33" s="156">
        <f t="shared" si="4"/>
        <v>1</v>
      </c>
      <c r="F33" s="169" t="s">
        <v>265</v>
      </c>
      <c r="G33" s="166">
        <v>2</v>
      </c>
      <c r="H33" s="127">
        <v>2</v>
      </c>
      <c r="I33" s="128">
        <f t="shared" si="0"/>
        <v>1</v>
      </c>
      <c r="J33" s="118" t="s">
        <v>602</v>
      </c>
    </row>
    <row r="34" spans="1:10" s="129" customFormat="1" ht="32.25" thickBot="1" x14ac:dyDescent="0.3">
      <c r="A34" s="135" t="s">
        <v>21</v>
      </c>
      <c r="B34" s="136">
        <f>SUM(B35:B40)</f>
        <v>12</v>
      </c>
      <c r="C34" s="136">
        <f>SUM(C35:C40)</f>
        <v>12</v>
      </c>
      <c r="D34" s="136">
        <f>SUM(D35:D40)</f>
        <v>10</v>
      </c>
      <c r="E34" s="137">
        <f>(D34/B34)</f>
        <v>0.83333333333333337</v>
      </c>
      <c r="F34" s="136" t="str">
        <f>IF(E34&gt;=0.5,"Đạt","Không đạt")</f>
        <v>Đạt</v>
      </c>
      <c r="G34" s="136">
        <f>SUM(G35:G40)</f>
        <v>8</v>
      </c>
      <c r="H34" s="136">
        <f>SUM(H35:H40)</f>
        <v>8</v>
      </c>
      <c r="I34" s="138">
        <f t="shared" si="0"/>
        <v>0.66666666666666663</v>
      </c>
      <c r="J34" s="160" t="str">
        <f>IF(I34&gt;=0.5,"Đạt","Không đạt")</f>
        <v>Đạt</v>
      </c>
    </row>
    <row r="35" spans="1:10" ht="51.75" thickBot="1" x14ac:dyDescent="0.3">
      <c r="A35" s="120" t="s">
        <v>22</v>
      </c>
      <c r="B35" s="154">
        <v>2</v>
      </c>
      <c r="C35" s="115">
        <v>2</v>
      </c>
      <c r="D35" s="148">
        <v>2</v>
      </c>
      <c r="E35" s="156">
        <f t="shared" ref="E35:E40" si="5">(D35/B35)</f>
        <v>1</v>
      </c>
      <c r="F35" s="169" t="s">
        <v>266</v>
      </c>
      <c r="G35" s="166">
        <v>2</v>
      </c>
      <c r="H35" s="127">
        <v>2</v>
      </c>
      <c r="I35" s="128">
        <f t="shared" si="0"/>
        <v>1</v>
      </c>
      <c r="J35" s="118" t="s">
        <v>94</v>
      </c>
    </row>
    <row r="36" spans="1:10" ht="36.75" thickBot="1" x14ac:dyDescent="0.3">
      <c r="A36" s="118" t="s">
        <v>23</v>
      </c>
      <c r="B36" s="154">
        <v>2</v>
      </c>
      <c r="C36" s="115">
        <v>2</v>
      </c>
      <c r="D36" s="148">
        <v>2</v>
      </c>
      <c r="E36" s="156">
        <f t="shared" si="5"/>
        <v>1</v>
      </c>
      <c r="F36" s="169" t="s">
        <v>267</v>
      </c>
      <c r="G36" s="166">
        <v>2</v>
      </c>
      <c r="H36" s="127">
        <v>2</v>
      </c>
      <c r="I36" s="128">
        <f t="shared" si="0"/>
        <v>1</v>
      </c>
      <c r="J36" s="118" t="s">
        <v>95</v>
      </c>
    </row>
    <row r="37" spans="1:10" ht="48.75" thickBot="1" x14ac:dyDescent="0.3">
      <c r="A37" s="118" t="s">
        <v>24</v>
      </c>
      <c r="B37" s="154">
        <v>2</v>
      </c>
      <c r="C37" s="115">
        <v>2</v>
      </c>
      <c r="D37" s="148">
        <v>2</v>
      </c>
      <c r="E37" s="156">
        <f t="shared" si="5"/>
        <v>1</v>
      </c>
      <c r="F37" s="169" t="s">
        <v>268</v>
      </c>
      <c r="G37" s="166">
        <v>2</v>
      </c>
      <c r="H37" s="127">
        <v>2</v>
      </c>
      <c r="I37" s="128">
        <f t="shared" si="0"/>
        <v>1</v>
      </c>
      <c r="J37" s="118" t="s">
        <v>152</v>
      </c>
    </row>
    <row r="38" spans="1:10" ht="36.75" thickBot="1" x14ac:dyDescent="0.3">
      <c r="A38" s="118" t="s">
        <v>25</v>
      </c>
      <c r="B38" s="154">
        <v>2</v>
      </c>
      <c r="C38" s="115">
        <v>2</v>
      </c>
      <c r="D38" s="148">
        <v>2</v>
      </c>
      <c r="E38" s="156">
        <f t="shared" si="5"/>
        <v>1</v>
      </c>
      <c r="F38" s="169" t="s">
        <v>269</v>
      </c>
      <c r="G38" s="166">
        <v>2</v>
      </c>
      <c r="H38" s="127">
        <v>2</v>
      </c>
      <c r="I38" s="128">
        <f t="shared" si="0"/>
        <v>1</v>
      </c>
      <c r="J38" s="118" t="s">
        <v>469</v>
      </c>
    </row>
    <row r="39" spans="1:10" ht="48.75" thickBot="1" x14ac:dyDescent="0.3">
      <c r="A39" s="118" t="s">
        <v>26</v>
      </c>
      <c r="B39" s="154">
        <v>2</v>
      </c>
      <c r="C39" s="115">
        <v>2</v>
      </c>
      <c r="D39" s="148">
        <v>2</v>
      </c>
      <c r="E39" s="156">
        <f t="shared" si="5"/>
        <v>1</v>
      </c>
      <c r="F39" s="169" t="s">
        <v>270</v>
      </c>
      <c r="G39" s="166">
        <v>0</v>
      </c>
      <c r="H39" s="127">
        <v>0</v>
      </c>
      <c r="I39" s="128">
        <f t="shared" si="0"/>
        <v>0</v>
      </c>
      <c r="J39" s="227" t="s">
        <v>897</v>
      </c>
    </row>
    <row r="40" spans="1:10" ht="60.75" thickBot="1" x14ac:dyDescent="0.3">
      <c r="A40" s="118" t="s">
        <v>27</v>
      </c>
      <c r="B40" s="154">
        <v>2</v>
      </c>
      <c r="C40" s="115">
        <v>2</v>
      </c>
      <c r="D40" s="148">
        <v>0</v>
      </c>
      <c r="E40" s="156">
        <f t="shared" si="5"/>
        <v>0</v>
      </c>
      <c r="F40" s="169"/>
      <c r="G40" s="166">
        <v>0</v>
      </c>
      <c r="H40" s="127">
        <v>0</v>
      </c>
      <c r="I40" s="128">
        <f t="shared" si="0"/>
        <v>0</v>
      </c>
      <c r="J40" s="118" t="s">
        <v>1102</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82" t="s">
        <v>179</v>
      </c>
      <c r="G42" s="166">
        <v>2</v>
      </c>
      <c r="H42" s="127">
        <v>2</v>
      </c>
      <c r="I42" s="128">
        <f t="shared" si="0"/>
        <v>1</v>
      </c>
      <c r="J42" s="118" t="s">
        <v>512</v>
      </c>
    </row>
    <row r="43" spans="1:10" ht="36.75" thickBot="1" x14ac:dyDescent="0.3">
      <c r="A43" s="118" t="s">
        <v>30</v>
      </c>
      <c r="B43" s="154">
        <v>2</v>
      </c>
      <c r="C43" s="115">
        <v>2</v>
      </c>
      <c r="D43" s="148">
        <v>2</v>
      </c>
      <c r="E43" s="156">
        <f t="shared" si="6"/>
        <v>1</v>
      </c>
      <c r="F43" s="179" t="s">
        <v>180</v>
      </c>
      <c r="G43" s="166">
        <v>2</v>
      </c>
      <c r="H43" s="127">
        <v>2</v>
      </c>
      <c r="I43" s="128">
        <f t="shared" si="0"/>
        <v>1</v>
      </c>
      <c r="J43" s="118" t="s">
        <v>525</v>
      </c>
    </row>
    <row r="44" spans="1:10" ht="48.75" thickBot="1" x14ac:dyDescent="0.3">
      <c r="A44" s="118" t="s">
        <v>31</v>
      </c>
      <c r="B44" s="154">
        <v>2</v>
      </c>
      <c r="C44" s="115">
        <v>2</v>
      </c>
      <c r="D44" s="148">
        <v>2</v>
      </c>
      <c r="E44" s="156">
        <f t="shared" si="6"/>
        <v>1</v>
      </c>
      <c r="F44" s="182" t="s">
        <v>181</v>
      </c>
      <c r="G44" s="166">
        <v>2</v>
      </c>
      <c r="H44" s="127">
        <v>2</v>
      </c>
      <c r="I44" s="128">
        <f t="shared" si="0"/>
        <v>1</v>
      </c>
      <c r="J44" s="118" t="s">
        <v>102</v>
      </c>
    </row>
    <row r="45" spans="1:10" ht="48.75" thickBot="1" x14ac:dyDescent="0.3">
      <c r="A45" s="118" t="s">
        <v>32</v>
      </c>
      <c r="B45" s="154">
        <v>2</v>
      </c>
      <c r="C45" s="115">
        <v>2</v>
      </c>
      <c r="D45" s="148">
        <v>2</v>
      </c>
      <c r="E45" s="156">
        <f t="shared" si="6"/>
        <v>1</v>
      </c>
      <c r="F45" s="179" t="s">
        <v>182</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79" t="s">
        <v>158</v>
      </c>
      <c r="G47" s="166">
        <v>2</v>
      </c>
      <c r="H47" s="127">
        <v>2</v>
      </c>
      <c r="I47" s="128">
        <f t="shared" si="0"/>
        <v>1</v>
      </c>
      <c r="J47" s="179" t="s">
        <v>513</v>
      </c>
    </row>
    <row r="48" spans="1:10" ht="60.75" thickBot="1" x14ac:dyDescent="0.3">
      <c r="A48" s="118" t="s">
        <v>34</v>
      </c>
      <c r="B48" s="154">
        <v>2</v>
      </c>
      <c r="C48" s="115">
        <v>2</v>
      </c>
      <c r="D48" s="148">
        <v>2</v>
      </c>
      <c r="E48" s="156">
        <f t="shared" si="7"/>
        <v>1</v>
      </c>
      <c r="F48" s="182"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86" t="s">
        <v>159</v>
      </c>
      <c r="G50" s="166">
        <v>2</v>
      </c>
      <c r="H50" s="127">
        <v>2</v>
      </c>
      <c r="I50" s="128">
        <f t="shared" si="0"/>
        <v>1</v>
      </c>
      <c r="J50" s="118" t="s">
        <v>159</v>
      </c>
    </row>
    <row r="51" spans="1:10" ht="28.5" thickBot="1" x14ac:dyDescent="0.3">
      <c r="A51" s="116" t="s">
        <v>36</v>
      </c>
      <c r="B51" s="154">
        <v>2</v>
      </c>
      <c r="C51" s="115">
        <v>2</v>
      </c>
      <c r="D51" s="148">
        <v>2</v>
      </c>
      <c r="E51" s="156">
        <f t="shared" si="8"/>
        <v>1</v>
      </c>
      <c r="F51" s="184" t="s">
        <v>160</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179" t="s">
        <v>106</v>
      </c>
      <c r="G53" s="166">
        <v>0</v>
      </c>
      <c r="H53" s="127">
        <v>0</v>
      </c>
      <c r="I53" s="128">
        <f t="shared" si="0"/>
        <v>0</v>
      </c>
      <c r="J53" s="227" t="s">
        <v>527</v>
      </c>
    </row>
    <row r="54" spans="1:10" ht="60.75" thickBot="1" x14ac:dyDescent="0.3">
      <c r="A54" s="118" t="s">
        <v>38</v>
      </c>
      <c r="B54" s="154">
        <v>2</v>
      </c>
      <c r="C54" s="115">
        <v>2</v>
      </c>
      <c r="D54" s="148">
        <v>2</v>
      </c>
      <c r="E54" s="156">
        <f t="shared" si="9"/>
        <v>1</v>
      </c>
      <c r="F54" s="179" t="s">
        <v>106</v>
      </c>
      <c r="G54" s="166">
        <v>2</v>
      </c>
      <c r="H54" s="127">
        <v>2</v>
      </c>
      <c r="I54" s="128">
        <f t="shared" si="0"/>
        <v>1</v>
      </c>
      <c r="J54" s="227" t="s">
        <v>1099</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48.75" thickBot="1" x14ac:dyDescent="0.3">
      <c r="A56" s="118" t="s">
        <v>39</v>
      </c>
      <c r="B56" s="154">
        <v>2</v>
      </c>
      <c r="C56" s="115">
        <v>2</v>
      </c>
      <c r="D56" s="148">
        <v>2</v>
      </c>
      <c r="E56" s="156">
        <f t="shared" ref="E56:E59" si="10">(D56/B56)</f>
        <v>1</v>
      </c>
      <c r="F56" s="179" t="s">
        <v>161</v>
      </c>
      <c r="G56" s="166">
        <v>2</v>
      </c>
      <c r="H56" s="127">
        <v>2</v>
      </c>
      <c r="I56" s="128">
        <f t="shared" si="0"/>
        <v>1</v>
      </c>
      <c r="J56" s="118" t="s">
        <v>1100</v>
      </c>
    </row>
    <row r="57" spans="1:10" ht="60.75" thickBot="1" x14ac:dyDescent="0.3">
      <c r="A57" s="118" t="s">
        <v>40</v>
      </c>
      <c r="B57" s="154">
        <v>2</v>
      </c>
      <c r="C57" s="115">
        <v>2</v>
      </c>
      <c r="D57" s="148">
        <v>2</v>
      </c>
      <c r="E57" s="156">
        <f t="shared" si="10"/>
        <v>1</v>
      </c>
      <c r="F57" s="179" t="s">
        <v>161</v>
      </c>
      <c r="G57" s="166">
        <v>2</v>
      </c>
      <c r="H57" s="127">
        <v>2</v>
      </c>
      <c r="I57" s="128">
        <f t="shared" si="0"/>
        <v>1</v>
      </c>
      <c r="J57" s="118" t="s">
        <v>1110</v>
      </c>
    </row>
    <row r="58" spans="1:10" ht="60.75" thickBot="1" x14ac:dyDescent="0.3">
      <c r="A58" s="118" t="s">
        <v>41</v>
      </c>
      <c r="B58" s="154">
        <v>2</v>
      </c>
      <c r="C58" s="115">
        <v>2</v>
      </c>
      <c r="D58" s="148">
        <v>2</v>
      </c>
      <c r="E58" s="156">
        <f t="shared" si="10"/>
        <v>1</v>
      </c>
      <c r="F58" s="179" t="s">
        <v>161</v>
      </c>
      <c r="G58" s="166">
        <v>1</v>
      </c>
      <c r="H58" s="127">
        <v>1</v>
      </c>
      <c r="I58" s="128">
        <f t="shared" si="0"/>
        <v>0.5</v>
      </c>
      <c r="J58" s="118" t="s">
        <v>950</v>
      </c>
    </row>
    <row r="59" spans="1:10" ht="48.75" thickBot="1" x14ac:dyDescent="0.3">
      <c r="A59" s="118" t="s">
        <v>42</v>
      </c>
      <c r="B59" s="154">
        <v>2</v>
      </c>
      <c r="C59" s="115">
        <v>2</v>
      </c>
      <c r="D59" s="148">
        <v>2</v>
      </c>
      <c r="E59" s="156">
        <f t="shared" si="10"/>
        <v>1</v>
      </c>
      <c r="F59" s="179" t="s">
        <v>161</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79" t="s">
        <v>183</v>
      </c>
      <c r="G61" s="166">
        <v>2</v>
      </c>
      <c r="H61" s="127">
        <v>2</v>
      </c>
      <c r="I61" s="128">
        <f t="shared" si="0"/>
        <v>1</v>
      </c>
      <c r="J61" s="289" t="s">
        <v>112</v>
      </c>
    </row>
    <row r="62" spans="1:10" ht="36.75" thickBot="1" x14ac:dyDescent="0.3">
      <c r="A62" s="118" t="s">
        <v>44</v>
      </c>
      <c r="B62" s="154">
        <v>2</v>
      </c>
      <c r="C62" s="126">
        <v>2</v>
      </c>
      <c r="D62" s="148">
        <v>2</v>
      </c>
      <c r="E62" s="156">
        <f t="shared" si="11"/>
        <v>1</v>
      </c>
      <c r="F62" s="186" t="s">
        <v>163</v>
      </c>
      <c r="G62" s="166">
        <v>2</v>
      </c>
      <c r="H62" s="127">
        <v>2</v>
      </c>
      <c r="I62" s="128">
        <f t="shared" si="0"/>
        <v>1</v>
      </c>
      <c r="J62" s="118" t="s">
        <v>956</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2</v>
      </c>
      <c r="E64" s="156">
        <f t="shared" ref="E64:E65" si="12">(D64/B64)</f>
        <v>1</v>
      </c>
      <c r="F64" s="169" t="s">
        <v>271</v>
      </c>
      <c r="G64" s="166">
        <v>2</v>
      </c>
      <c r="H64" s="127">
        <v>2</v>
      </c>
      <c r="I64" s="128">
        <f t="shared" si="0"/>
        <v>1</v>
      </c>
      <c r="J64" s="118" t="s">
        <v>1097</v>
      </c>
    </row>
    <row r="65" spans="1:10" ht="108.75" thickBot="1" x14ac:dyDescent="0.3">
      <c r="A65" s="121" t="s">
        <v>46</v>
      </c>
      <c r="B65" s="154">
        <v>2</v>
      </c>
      <c r="C65" s="126">
        <v>2</v>
      </c>
      <c r="D65" s="148">
        <v>1</v>
      </c>
      <c r="E65" s="156">
        <f t="shared" si="12"/>
        <v>0.5</v>
      </c>
      <c r="F65" s="169" t="s">
        <v>272</v>
      </c>
      <c r="G65" s="166">
        <v>1</v>
      </c>
      <c r="H65" s="127">
        <v>1</v>
      </c>
      <c r="I65" s="128">
        <f t="shared" si="0"/>
        <v>0.5</v>
      </c>
      <c r="J65" s="226" t="s">
        <v>958</v>
      </c>
    </row>
    <row r="66" spans="1:10" s="129" customFormat="1" ht="63.75" thickBot="1" x14ac:dyDescent="0.3">
      <c r="A66" s="141" t="s">
        <v>47</v>
      </c>
      <c r="B66" s="133">
        <f>SUM(B67,B72,B75)</f>
        <v>16</v>
      </c>
      <c r="C66" s="133">
        <f>SUM(C67,C72,C75)</f>
        <v>16</v>
      </c>
      <c r="D66" s="133">
        <f>SUM(D67,D72,D75)</f>
        <v>11</v>
      </c>
      <c r="E66" s="134">
        <f>(D66/B66)</f>
        <v>0.6875</v>
      </c>
      <c r="F66" s="152" t="str">
        <f>IF(E66&gt;=0.5,"Đạt","Không đạt")</f>
        <v>Đạt</v>
      </c>
      <c r="G66" s="133">
        <f>SUM(G67,G72,G75)</f>
        <v>9</v>
      </c>
      <c r="H66" s="133">
        <f>SUM(H67,H72,H75)</f>
        <v>9</v>
      </c>
      <c r="I66" s="134">
        <f t="shared" si="0"/>
        <v>0.5625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5</v>
      </c>
      <c r="H67" s="136">
        <f>SUM(H68:H71)</f>
        <v>5</v>
      </c>
      <c r="I67" s="138">
        <f t="shared" si="0"/>
        <v>0.625</v>
      </c>
      <c r="J67" s="136" t="str">
        <f>IF(I67&gt;=0.5,"Đạt","Không đạt")</f>
        <v>Đạt</v>
      </c>
    </row>
    <row r="68" spans="1:10" ht="72.75" thickBot="1" x14ac:dyDescent="0.3">
      <c r="A68" s="121" t="s">
        <v>49</v>
      </c>
      <c r="B68" s="154">
        <v>2</v>
      </c>
      <c r="C68" s="126">
        <v>2</v>
      </c>
      <c r="D68" s="148">
        <v>2</v>
      </c>
      <c r="E68" s="156">
        <f t="shared" ref="E68:E71" si="13">(D68/B68)</f>
        <v>1</v>
      </c>
      <c r="F68" s="169" t="s">
        <v>273</v>
      </c>
      <c r="G68" s="166">
        <v>2</v>
      </c>
      <c r="H68" s="127">
        <v>2</v>
      </c>
      <c r="I68" s="128">
        <f t="shared" si="0"/>
        <v>1</v>
      </c>
      <c r="J68" s="118" t="s">
        <v>531</v>
      </c>
    </row>
    <row r="69" spans="1:10" ht="24.75" thickBot="1" x14ac:dyDescent="0.3">
      <c r="A69" s="121" t="s">
        <v>50</v>
      </c>
      <c r="B69" s="154">
        <v>2</v>
      </c>
      <c r="C69" s="126">
        <v>2</v>
      </c>
      <c r="D69" s="148">
        <v>2</v>
      </c>
      <c r="E69" s="156">
        <f t="shared" si="13"/>
        <v>1</v>
      </c>
      <c r="F69" s="169" t="s">
        <v>274</v>
      </c>
      <c r="G69" s="166">
        <v>0</v>
      </c>
      <c r="H69" s="127">
        <v>0</v>
      </c>
      <c r="I69" s="128">
        <f t="shared" si="0"/>
        <v>0</v>
      </c>
      <c r="J69" s="291" t="s">
        <v>596</v>
      </c>
    </row>
    <row r="70" spans="1:10" ht="48.75" thickBot="1" x14ac:dyDescent="0.3">
      <c r="A70" s="121" t="s">
        <v>51</v>
      </c>
      <c r="B70" s="154">
        <v>2</v>
      </c>
      <c r="C70" s="126">
        <v>2</v>
      </c>
      <c r="D70" s="148">
        <v>2</v>
      </c>
      <c r="E70" s="156">
        <f t="shared" si="13"/>
        <v>1</v>
      </c>
      <c r="F70" s="169" t="s">
        <v>275</v>
      </c>
      <c r="G70" s="166">
        <v>1</v>
      </c>
      <c r="H70" s="127">
        <v>1</v>
      </c>
      <c r="I70" s="128">
        <f t="shared" si="0"/>
        <v>0.5</v>
      </c>
      <c r="J70" s="226" t="s">
        <v>836</v>
      </c>
    </row>
    <row r="71" spans="1:10" ht="72.75" thickBot="1" x14ac:dyDescent="0.3">
      <c r="A71" s="121" t="s">
        <v>52</v>
      </c>
      <c r="B71" s="154">
        <v>2</v>
      </c>
      <c r="C71" s="126">
        <v>2</v>
      </c>
      <c r="D71" s="148">
        <v>2</v>
      </c>
      <c r="E71" s="156">
        <f t="shared" si="13"/>
        <v>1</v>
      </c>
      <c r="F71" s="169" t="s">
        <v>276</v>
      </c>
      <c r="G71" s="166">
        <v>2</v>
      </c>
      <c r="H71" s="127">
        <v>2</v>
      </c>
      <c r="I71" s="128">
        <f t="shared" si="0"/>
        <v>1</v>
      </c>
      <c r="J71" s="118" t="s">
        <v>592</v>
      </c>
    </row>
    <row r="72" spans="1:10" s="129" customFormat="1" ht="48" thickBot="1" x14ac:dyDescent="0.3">
      <c r="A72" s="140" t="s">
        <v>63</v>
      </c>
      <c r="B72" s="136">
        <f>SUM(B73:B74)</f>
        <v>4</v>
      </c>
      <c r="C72" s="136">
        <f>SUM(C73:C74)</f>
        <v>4</v>
      </c>
      <c r="D72" s="136">
        <f>SUM(D73:D74)</f>
        <v>1</v>
      </c>
      <c r="E72" s="137">
        <f>(D72/B72)</f>
        <v>0.25</v>
      </c>
      <c r="F72" s="136" t="str">
        <f>IF(E72&gt;=0.5,"Đạt","Không đạt")</f>
        <v>Không 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1</v>
      </c>
      <c r="E73" s="156">
        <f t="shared" ref="E73:E74" si="14">(D73/B73)</f>
        <v>0.5</v>
      </c>
      <c r="F73" s="198" t="s">
        <v>277</v>
      </c>
      <c r="G73" s="166">
        <v>2</v>
      </c>
      <c r="H73" s="127">
        <v>2</v>
      </c>
      <c r="I73" s="128">
        <f t="shared" si="0"/>
        <v>1</v>
      </c>
      <c r="J73" s="179" t="s">
        <v>951</v>
      </c>
    </row>
    <row r="74" spans="1:10" ht="36.75" thickBot="1" x14ac:dyDescent="0.3">
      <c r="A74" s="121" t="s">
        <v>54</v>
      </c>
      <c r="B74" s="154">
        <v>2</v>
      </c>
      <c r="C74" s="126">
        <v>2</v>
      </c>
      <c r="D74" s="148">
        <v>0</v>
      </c>
      <c r="E74" s="156">
        <f t="shared" si="14"/>
        <v>0</v>
      </c>
      <c r="F74" s="169"/>
      <c r="G74" s="166">
        <v>0</v>
      </c>
      <c r="H74" s="127">
        <v>0</v>
      </c>
      <c r="I74" s="128">
        <f t="shared" si="0"/>
        <v>0</v>
      </c>
      <c r="J74" s="292"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92" t="s">
        <v>278</v>
      </c>
      <c r="G76" s="166">
        <v>2</v>
      </c>
      <c r="H76" s="127">
        <v>2</v>
      </c>
      <c r="I76" s="128">
        <f t="shared" si="0"/>
        <v>1</v>
      </c>
      <c r="J76" s="350" t="s">
        <v>207</v>
      </c>
    </row>
    <row r="77" spans="1:10" ht="36.75" thickBot="1" x14ac:dyDescent="0.3">
      <c r="A77" s="121" t="s">
        <v>56</v>
      </c>
      <c r="B77" s="154">
        <v>2</v>
      </c>
      <c r="C77" s="126">
        <v>2</v>
      </c>
      <c r="D77" s="148">
        <v>0</v>
      </c>
      <c r="E77" s="156">
        <f t="shared" si="15"/>
        <v>0</v>
      </c>
      <c r="F77" s="173"/>
      <c r="G77" s="166">
        <v>0</v>
      </c>
      <c r="H77" s="127">
        <v>0</v>
      </c>
      <c r="I77" s="128">
        <f t="shared" si="0"/>
        <v>0</v>
      </c>
      <c r="J77" s="351" t="s">
        <v>536</v>
      </c>
    </row>
    <row r="78" spans="1:10" ht="16.5" thickBot="1" x14ac:dyDescent="0.3">
      <c r="A78" s="122" t="s">
        <v>57</v>
      </c>
      <c r="B78" s="153">
        <f>SUM(B16,B30,B66)</f>
        <v>88</v>
      </c>
      <c r="C78" s="117">
        <f>SUM(C16,C30,C66)</f>
        <v>88</v>
      </c>
      <c r="D78" s="124">
        <f>SUM(D16,D30,D66)</f>
        <v>77</v>
      </c>
      <c r="E78" s="164">
        <f>(D78/B78)</f>
        <v>0.875</v>
      </c>
      <c r="F78" s="115"/>
      <c r="G78" s="165">
        <f>SUM(G16,G30,G66)</f>
        <v>64</v>
      </c>
      <c r="H78" s="124">
        <f>SUM(H16,H30,H66)</f>
        <v>64</v>
      </c>
      <c r="I78" s="164">
        <f t="shared" si="0"/>
        <v>0.72727272727272729</v>
      </c>
      <c r="J78" s="115"/>
    </row>
    <row r="79" spans="1:10" ht="16.5" thickBot="1" x14ac:dyDescent="0.3">
      <c r="A79" s="122" t="s">
        <v>58</v>
      </c>
      <c r="B79" s="153">
        <v>100</v>
      </c>
      <c r="C79" s="117">
        <f>(C78*B79)/B78</f>
        <v>100</v>
      </c>
      <c r="D79" s="125">
        <f>(D78*B79)/B78</f>
        <v>87.5</v>
      </c>
      <c r="E79" s="164">
        <f>(D79/B79)</f>
        <v>0.875</v>
      </c>
      <c r="F79" s="115"/>
      <c r="G79" s="167">
        <f>(G78/B78)*100</f>
        <v>72.727272727272734</v>
      </c>
      <c r="H79" s="125">
        <f>(H78*B79)/B78</f>
        <v>72.727272727272734</v>
      </c>
      <c r="I79" s="164">
        <f t="shared" si="0"/>
        <v>0.72727272727272729</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1111</v>
      </c>
      <c r="B86" s="390"/>
      <c r="C86" s="390"/>
      <c r="D86" s="390"/>
      <c r="E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8">
    <mergeCell ref="D80:E80"/>
    <mergeCell ref="H80:I80"/>
    <mergeCell ref="A82:E82"/>
    <mergeCell ref="H82:J82"/>
    <mergeCell ref="A86:E86"/>
    <mergeCell ref="I86:J86"/>
    <mergeCell ref="A12:J12"/>
    <mergeCell ref="A14:A15"/>
    <mergeCell ref="B14:B15"/>
    <mergeCell ref="C14:C15"/>
    <mergeCell ref="D14:F14"/>
    <mergeCell ref="G14:J14"/>
    <mergeCell ref="A11:K11"/>
    <mergeCell ref="A6:J6"/>
    <mergeCell ref="A7:J7"/>
    <mergeCell ref="A8:K8"/>
    <mergeCell ref="A9:K9"/>
    <mergeCell ref="A10:K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scale="63"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6:M89"/>
  <sheetViews>
    <sheetView topLeftCell="A75" zoomScale="115" zoomScaleNormal="115" workbookViewId="0">
      <selection activeCell="F85" sqref="F85"/>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279</v>
      </c>
      <c r="B8" s="383"/>
      <c r="C8" s="383"/>
      <c r="D8" s="383"/>
      <c r="E8" s="383"/>
      <c r="F8" s="383"/>
      <c r="G8" s="383"/>
      <c r="H8" s="383"/>
      <c r="I8" s="383"/>
      <c r="J8" s="383"/>
    </row>
    <row r="9" spans="1:13" ht="16.5" x14ac:dyDescent="0.25">
      <c r="A9" s="383" t="s">
        <v>123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v>17</v>
      </c>
      <c r="E16" s="134">
        <f>(D16/B16)</f>
        <v>0.85</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1</v>
      </c>
      <c r="E18" s="156">
        <f>(D18/B18)</f>
        <v>0.5</v>
      </c>
      <c r="F18" s="198" t="s">
        <v>126</v>
      </c>
      <c r="G18" s="166">
        <v>2</v>
      </c>
      <c r="H18" s="127">
        <v>2</v>
      </c>
      <c r="I18" s="128">
        <f t="shared" si="0"/>
        <v>1</v>
      </c>
      <c r="J18" s="183" t="s">
        <v>516</v>
      </c>
    </row>
    <row r="19" spans="1:10" ht="36.75" thickBot="1" x14ac:dyDescent="0.3">
      <c r="A19" s="118" t="s">
        <v>7</v>
      </c>
      <c r="B19" s="154">
        <v>2</v>
      </c>
      <c r="C19" s="115">
        <v>2</v>
      </c>
      <c r="D19" s="148">
        <v>2</v>
      </c>
      <c r="E19" s="156">
        <f t="shared" ref="E19:E23" si="1">(D19/B19)</f>
        <v>1</v>
      </c>
      <c r="F19" s="179" t="s">
        <v>127</v>
      </c>
      <c r="G19" s="166">
        <v>2</v>
      </c>
      <c r="H19" s="127">
        <v>2</v>
      </c>
      <c r="I19" s="128">
        <f t="shared" si="0"/>
        <v>1</v>
      </c>
      <c r="J19" s="118" t="s">
        <v>517</v>
      </c>
    </row>
    <row r="20" spans="1:10" ht="36.75" thickBot="1" x14ac:dyDescent="0.3">
      <c r="A20" s="118" t="s">
        <v>8</v>
      </c>
      <c r="B20" s="154">
        <v>2</v>
      </c>
      <c r="C20" s="115">
        <v>2</v>
      </c>
      <c r="D20" s="148">
        <v>2</v>
      </c>
      <c r="E20" s="156">
        <f t="shared" si="1"/>
        <v>1</v>
      </c>
      <c r="F20" s="182" t="s">
        <v>127</v>
      </c>
      <c r="G20" s="166">
        <v>2</v>
      </c>
      <c r="H20" s="127">
        <v>2</v>
      </c>
      <c r="I20" s="128">
        <f t="shared" si="0"/>
        <v>1</v>
      </c>
      <c r="J20" s="118" t="s">
        <v>517</v>
      </c>
    </row>
    <row r="21" spans="1:10" ht="60.75" thickBot="1" x14ac:dyDescent="0.3">
      <c r="A21" s="118" t="s">
        <v>9</v>
      </c>
      <c r="B21" s="154">
        <v>2</v>
      </c>
      <c r="C21" s="115">
        <v>2</v>
      </c>
      <c r="D21" s="148">
        <v>2</v>
      </c>
      <c r="E21" s="156">
        <f t="shared" si="1"/>
        <v>1</v>
      </c>
      <c r="F21" s="179" t="s">
        <v>127</v>
      </c>
      <c r="G21" s="166">
        <v>2</v>
      </c>
      <c r="H21" s="127">
        <v>2</v>
      </c>
      <c r="I21" s="128">
        <f t="shared" si="0"/>
        <v>1</v>
      </c>
      <c r="J21" s="118" t="s">
        <v>518</v>
      </c>
    </row>
    <row r="22" spans="1:10" ht="36.75" thickBot="1" x14ac:dyDescent="0.3">
      <c r="A22" s="118" t="s">
        <v>10</v>
      </c>
      <c r="B22" s="154">
        <v>2</v>
      </c>
      <c r="C22" s="115">
        <v>2</v>
      </c>
      <c r="D22" s="148">
        <v>2</v>
      </c>
      <c r="E22" s="156">
        <f t="shared" si="1"/>
        <v>1</v>
      </c>
      <c r="F22" s="182" t="s">
        <v>127</v>
      </c>
      <c r="G22" s="166">
        <v>2</v>
      </c>
      <c r="H22" s="127">
        <v>2</v>
      </c>
      <c r="I22" s="128">
        <f t="shared" si="0"/>
        <v>1</v>
      </c>
      <c r="J22" s="118" t="s">
        <v>519</v>
      </c>
    </row>
    <row r="23" spans="1:10" ht="48.75" thickBot="1" x14ac:dyDescent="0.3">
      <c r="A23" s="118" t="s">
        <v>11</v>
      </c>
      <c r="B23" s="154">
        <v>2</v>
      </c>
      <c r="C23" s="115">
        <v>2</v>
      </c>
      <c r="D23" s="148">
        <v>2</v>
      </c>
      <c r="E23" s="156">
        <f t="shared" si="1"/>
        <v>1</v>
      </c>
      <c r="F23" s="179" t="s">
        <v>280</v>
      </c>
      <c r="G23" s="166">
        <v>0</v>
      </c>
      <c r="H23" s="127">
        <v>0</v>
      </c>
      <c r="I23" s="128">
        <f t="shared" si="0"/>
        <v>0</v>
      </c>
      <c r="J23" s="306"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169"/>
      <c r="G25" s="166">
        <v>0</v>
      </c>
      <c r="H25" s="127">
        <v>0</v>
      </c>
      <c r="I25" s="128">
        <f t="shared" si="0"/>
        <v>0</v>
      </c>
      <c r="J25" s="179" t="s">
        <v>593</v>
      </c>
    </row>
    <row r="26" spans="1:10" ht="64.5" thickBot="1" x14ac:dyDescent="0.3">
      <c r="A26" s="116" t="s">
        <v>13</v>
      </c>
      <c r="B26" s="154">
        <v>2</v>
      </c>
      <c r="C26" s="115">
        <v>2</v>
      </c>
      <c r="D26" s="148">
        <v>2</v>
      </c>
      <c r="E26" s="156">
        <f t="shared" si="2"/>
        <v>1</v>
      </c>
      <c r="F26" s="198" t="s">
        <v>129</v>
      </c>
      <c r="G26" s="166">
        <v>2</v>
      </c>
      <c r="H26" s="127">
        <v>2</v>
      </c>
      <c r="I26" s="128">
        <f t="shared" si="0"/>
        <v>1</v>
      </c>
      <c r="J26" s="352" t="s">
        <v>594</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79" t="s">
        <v>130</v>
      </c>
      <c r="G28" s="166">
        <v>2</v>
      </c>
      <c r="H28" s="127">
        <v>2</v>
      </c>
      <c r="I28" s="128">
        <f t="shared" si="0"/>
        <v>1</v>
      </c>
      <c r="J28" s="227" t="s">
        <v>968</v>
      </c>
    </row>
    <row r="29" spans="1:10" ht="40.5" thickBot="1" x14ac:dyDescent="0.3">
      <c r="A29" s="116" t="s">
        <v>16</v>
      </c>
      <c r="B29" s="154">
        <v>2</v>
      </c>
      <c r="C29" s="115">
        <v>2</v>
      </c>
      <c r="D29" s="148">
        <v>2</v>
      </c>
      <c r="E29" s="156">
        <f t="shared" si="3"/>
        <v>1</v>
      </c>
      <c r="F29" s="179" t="s">
        <v>131</v>
      </c>
      <c r="G29" s="166">
        <v>2</v>
      </c>
      <c r="H29" s="127">
        <v>2</v>
      </c>
      <c r="I29" s="128">
        <f t="shared" si="0"/>
        <v>1</v>
      </c>
      <c r="J29" s="118" t="s">
        <v>969</v>
      </c>
    </row>
    <row r="30" spans="1:10" s="129" customFormat="1" ht="32.25" thickBot="1" x14ac:dyDescent="0.3">
      <c r="A30" s="132" t="s">
        <v>17</v>
      </c>
      <c r="B30" s="133">
        <f>SUM(B31,B34,B41,B46,B49,B52,B55,B60,B63)</f>
        <v>52</v>
      </c>
      <c r="C30" s="133">
        <f>SUM(C31,C34,C41,C46,C49,C52,C55,C60,C63)</f>
        <v>52</v>
      </c>
      <c r="D30" s="133">
        <f>SUM(D31,D34,D41,D46,D49,D52,D55,D60,D63)</f>
        <v>46</v>
      </c>
      <c r="E30" s="134">
        <f>(D30/B30)</f>
        <v>0.88461538461538458</v>
      </c>
      <c r="F30" s="152" t="str">
        <f>IF(E30&gt;=0.5,"Đạt","Không đạt")</f>
        <v>Đạt</v>
      </c>
      <c r="G30" s="133">
        <f>SUM(G31,G34,G41,G46,G49,G52,G55,G60,G63)</f>
        <v>46</v>
      </c>
      <c r="H30" s="133">
        <f>SUM(H31,H34,H41,H46,H49,H52,H55,H60,H63)</f>
        <v>46</v>
      </c>
      <c r="I30" s="134">
        <f t="shared" si="0"/>
        <v>0.88461538461538458</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83" t="s">
        <v>281</v>
      </c>
      <c r="G32" s="166">
        <v>2</v>
      </c>
      <c r="H32" s="127">
        <v>2</v>
      </c>
      <c r="I32" s="128">
        <f t="shared" si="0"/>
        <v>1</v>
      </c>
      <c r="J32" s="118" t="s">
        <v>970</v>
      </c>
    </row>
    <row r="33" spans="1:10" ht="28.5" thickBot="1" x14ac:dyDescent="0.3">
      <c r="A33" s="118" t="s">
        <v>20</v>
      </c>
      <c r="B33" s="154">
        <v>2</v>
      </c>
      <c r="C33" s="115">
        <v>2</v>
      </c>
      <c r="D33" s="148">
        <v>2</v>
      </c>
      <c r="E33" s="156">
        <f t="shared" si="4"/>
        <v>1</v>
      </c>
      <c r="F33" s="200" t="s">
        <v>133</v>
      </c>
      <c r="G33" s="166">
        <v>2</v>
      </c>
      <c r="H33" s="127">
        <v>2</v>
      </c>
      <c r="I33" s="128">
        <f t="shared" si="0"/>
        <v>1</v>
      </c>
      <c r="J33" s="118" t="s">
        <v>868</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98" t="s">
        <v>127</v>
      </c>
      <c r="G35" s="166">
        <v>2</v>
      </c>
      <c r="H35" s="127">
        <v>2</v>
      </c>
      <c r="I35" s="128">
        <f t="shared" si="0"/>
        <v>1</v>
      </c>
      <c r="J35" s="118" t="s">
        <v>94</v>
      </c>
    </row>
    <row r="36" spans="1:10" ht="36.75" thickBot="1" x14ac:dyDescent="0.3">
      <c r="A36" s="118" t="s">
        <v>23</v>
      </c>
      <c r="B36" s="154">
        <v>2</v>
      </c>
      <c r="C36" s="115">
        <v>2</v>
      </c>
      <c r="D36" s="148">
        <v>2</v>
      </c>
      <c r="E36" s="156">
        <f t="shared" si="5"/>
        <v>1</v>
      </c>
      <c r="F36" s="183" t="s">
        <v>127</v>
      </c>
      <c r="G36" s="166">
        <v>2</v>
      </c>
      <c r="H36" s="127">
        <v>2</v>
      </c>
      <c r="I36" s="128">
        <f t="shared" si="0"/>
        <v>1</v>
      </c>
      <c r="J36" s="118" t="s">
        <v>95</v>
      </c>
    </row>
    <row r="37" spans="1:10" ht="48.75" thickBot="1" x14ac:dyDescent="0.3">
      <c r="A37" s="118" t="s">
        <v>24</v>
      </c>
      <c r="B37" s="154">
        <v>2</v>
      </c>
      <c r="C37" s="115">
        <v>2</v>
      </c>
      <c r="D37" s="148">
        <v>2</v>
      </c>
      <c r="E37" s="156">
        <f t="shared" si="5"/>
        <v>1</v>
      </c>
      <c r="F37" s="198" t="s">
        <v>127</v>
      </c>
      <c r="G37" s="166">
        <v>2</v>
      </c>
      <c r="H37" s="127">
        <v>2</v>
      </c>
      <c r="I37" s="128">
        <f t="shared" si="0"/>
        <v>1</v>
      </c>
      <c r="J37" s="118" t="s">
        <v>152</v>
      </c>
    </row>
    <row r="38" spans="1:10" ht="36.75" thickBot="1" x14ac:dyDescent="0.3">
      <c r="A38" s="118" t="s">
        <v>25</v>
      </c>
      <c r="B38" s="154">
        <v>2</v>
      </c>
      <c r="C38" s="115">
        <v>2</v>
      </c>
      <c r="D38" s="148">
        <v>2</v>
      </c>
      <c r="E38" s="156">
        <f t="shared" si="5"/>
        <v>1</v>
      </c>
      <c r="F38" s="183" t="s">
        <v>134</v>
      </c>
      <c r="G38" s="166">
        <v>2</v>
      </c>
      <c r="H38" s="127">
        <v>2</v>
      </c>
      <c r="I38" s="128">
        <f t="shared" si="0"/>
        <v>1</v>
      </c>
      <c r="J38" s="118" t="s">
        <v>469</v>
      </c>
    </row>
    <row r="39" spans="1:10" ht="48.75" thickBot="1" x14ac:dyDescent="0.3">
      <c r="A39" s="118" t="s">
        <v>26</v>
      </c>
      <c r="B39" s="154">
        <v>2</v>
      </c>
      <c r="C39" s="115">
        <v>2</v>
      </c>
      <c r="D39" s="148">
        <v>2</v>
      </c>
      <c r="E39" s="156">
        <f t="shared" si="5"/>
        <v>1</v>
      </c>
      <c r="F39" s="198" t="s">
        <v>134</v>
      </c>
      <c r="G39" s="166">
        <v>0</v>
      </c>
      <c r="H39" s="127">
        <v>0</v>
      </c>
      <c r="I39" s="128">
        <f t="shared" si="0"/>
        <v>0</v>
      </c>
      <c r="J39" s="227" t="s">
        <v>897</v>
      </c>
    </row>
    <row r="40" spans="1:10" ht="60.75" thickBot="1" x14ac:dyDescent="0.3">
      <c r="A40" s="118" t="s">
        <v>27</v>
      </c>
      <c r="B40" s="154">
        <v>2</v>
      </c>
      <c r="C40" s="115">
        <v>2</v>
      </c>
      <c r="D40" s="148">
        <v>2</v>
      </c>
      <c r="E40" s="156">
        <f t="shared" si="5"/>
        <v>1</v>
      </c>
      <c r="F40" s="183" t="s">
        <v>134</v>
      </c>
      <c r="G40" s="166">
        <v>2</v>
      </c>
      <c r="H40" s="127">
        <v>2</v>
      </c>
      <c r="I40" s="128">
        <f t="shared" si="0"/>
        <v>1</v>
      </c>
      <c r="J40" s="118" t="s">
        <v>524</v>
      </c>
    </row>
    <row r="41" spans="1:10" s="129" customFormat="1" ht="32.25" thickBot="1" x14ac:dyDescent="0.3">
      <c r="A41" s="135" t="s">
        <v>28</v>
      </c>
      <c r="B41" s="136">
        <v>8</v>
      </c>
      <c r="C41" s="136">
        <f>SUM(C42:C45)</f>
        <v>8</v>
      </c>
      <c r="D41" s="136">
        <f>SUM(D42:D45)</f>
        <v>7</v>
      </c>
      <c r="E41" s="137">
        <f>(D41/B41)</f>
        <v>0.875</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98" t="s">
        <v>127</v>
      </c>
      <c r="G42" s="166">
        <v>2</v>
      </c>
      <c r="H42" s="127">
        <v>2</v>
      </c>
      <c r="I42" s="128">
        <f t="shared" si="0"/>
        <v>1</v>
      </c>
      <c r="J42" s="118" t="s">
        <v>512</v>
      </c>
    </row>
    <row r="43" spans="1:10" ht="36.75" thickBot="1" x14ac:dyDescent="0.3">
      <c r="A43" s="118" t="s">
        <v>30</v>
      </c>
      <c r="B43" s="154">
        <v>2</v>
      </c>
      <c r="C43" s="115">
        <v>2</v>
      </c>
      <c r="D43" s="148">
        <v>2</v>
      </c>
      <c r="E43" s="156">
        <f t="shared" si="6"/>
        <v>1</v>
      </c>
      <c r="F43" s="183" t="s">
        <v>127</v>
      </c>
      <c r="G43" s="166">
        <v>2</v>
      </c>
      <c r="H43" s="127">
        <v>2</v>
      </c>
      <c r="I43" s="128">
        <f t="shared" si="0"/>
        <v>1</v>
      </c>
      <c r="J43" s="118" t="s">
        <v>101</v>
      </c>
    </row>
    <row r="44" spans="1:10" ht="48.75" thickBot="1" x14ac:dyDescent="0.3">
      <c r="A44" s="118" t="s">
        <v>31</v>
      </c>
      <c r="B44" s="154">
        <v>2</v>
      </c>
      <c r="C44" s="115">
        <v>2</v>
      </c>
      <c r="D44" s="148">
        <v>1</v>
      </c>
      <c r="E44" s="156">
        <f t="shared" si="6"/>
        <v>0.5</v>
      </c>
      <c r="F44" s="198" t="s">
        <v>127</v>
      </c>
      <c r="G44" s="166">
        <v>2</v>
      </c>
      <c r="H44" s="127">
        <v>2</v>
      </c>
      <c r="I44" s="128">
        <f t="shared" si="0"/>
        <v>1</v>
      </c>
      <c r="J44" s="118" t="s">
        <v>102</v>
      </c>
    </row>
    <row r="45" spans="1:10" ht="48.75" thickBot="1" x14ac:dyDescent="0.3">
      <c r="A45" s="118" t="s">
        <v>32</v>
      </c>
      <c r="B45" s="154">
        <v>2</v>
      </c>
      <c r="C45" s="115">
        <v>2</v>
      </c>
      <c r="D45" s="148">
        <v>2</v>
      </c>
      <c r="E45" s="156">
        <f t="shared" si="6"/>
        <v>1</v>
      </c>
      <c r="F45" s="183" t="s">
        <v>134</v>
      </c>
      <c r="G45" s="166">
        <v>2</v>
      </c>
      <c r="H45" s="127">
        <v>2</v>
      </c>
      <c r="I45" s="128">
        <f t="shared" si="0"/>
        <v>1</v>
      </c>
      <c r="J45" s="118" t="s">
        <v>102</v>
      </c>
    </row>
    <row r="46" spans="1:10" s="129" customFormat="1" ht="48" thickBot="1" x14ac:dyDescent="0.3">
      <c r="A46" s="135" t="s">
        <v>66</v>
      </c>
      <c r="B46" s="136">
        <f>SUM(B47:B48)</f>
        <v>4</v>
      </c>
      <c r="C46" s="136">
        <f>SUM(C47:C48)</f>
        <v>4</v>
      </c>
      <c r="D46" s="136">
        <f>SUM(D47:D48)</f>
        <v>3</v>
      </c>
      <c r="E46" s="137">
        <f>(D46/B46)</f>
        <v>0.75</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79" t="s">
        <v>134</v>
      </c>
      <c r="G47" s="166">
        <v>2</v>
      </c>
      <c r="H47" s="127">
        <v>2</v>
      </c>
      <c r="I47" s="128">
        <f t="shared" si="0"/>
        <v>1</v>
      </c>
      <c r="J47" s="179" t="s">
        <v>513</v>
      </c>
    </row>
    <row r="48" spans="1:10" ht="60.75" thickBot="1" x14ac:dyDescent="0.3">
      <c r="A48" s="118" t="s">
        <v>34</v>
      </c>
      <c r="B48" s="154">
        <v>2</v>
      </c>
      <c r="C48" s="115">
        <v>2</v>
      </c>
      <c r="D48" s="148">
        <v>1</v>
      </c>
      <c r="E48" s="156">
        <f t="shared" si="7"/>
        <v>0.5</v>
      </c>
      <c r="F48" s="182" t="s">
        <v>135</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98" t="s">
        <v>136</v>
      </c>
      <c r="G50" s="166">
        <v>2</v>
      </c>
      <c r="H50" s="127">
        <v>2</v>
      </c>
      <c r="I50" s="128">
        <f t="shared" si="0"/>
        <v>1</v>
      </c>
      <c r="J50" s="118" t="s">
        <v>159</v>
      </c>
    </row>
    <row r="51" spans="1:10" ht="28.5" thickBot="1" x14ac:dyDescent="0.3">
      <c r="A51" s="116" t="s">
        <v>36</v>
      </c>
      <c r="B51" s="154">
        <v>2</v>
      </c>
      <c r="C51" s="115">
        <v>2</v>
      </c>
      <c r="D51" s="148">
        <v>2</v>
      </c>
      <c r="E51" s="156">
        <f t="shared" si="8"/>
        <v>1</v>
      </c>
      <c r="F51" s="169" t="s">
        <v>127</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169" t="s">
        <v>127</v>
      </c>
      <c r="G53" s="166">
        <v>0</v>
      </c>
      <c r="H53" s="127">
        <v>0</v>
      </c>
      <c r="I53" s="128">
        <f t="shared" si="0"/>
        <v>0</v>
      </c>
      <c r="J53" s="227" t="s">
        <v>527</v>
      </c>
    </row>
    <row r="54" spans="1:10" ht="60.75" thickBot="1" x14ac:dyDescent="0.3">
      <c r="A54" s="118" t="s">
        <v>38</v>
      </c>
      <c r="B54" s="154">
        <v>2</v>
      </c>
      <c r="C54" s="115">
        <v>2</v>
      </c>
      <c r="D54" s="148">
        <v>2</v>
      </c>
      <c r="E54" s="156">
        <f t="shared" si="9"/>
        <v>1</v>
      </c>
      <c r="F54" s="169" t="s">
        <v>127</v>
      </c>
      <c r="G54" s="166">
        <v>2</v>
      </c>
      <c r="H54" s="127">
        <v>2</v>
      </c>
      <c r="I54" s="128">
        <f t="shared" si="0"/>
        <v>1</v>
      </c>
      <c r="J54" s="169" t="s">
        <v>595</v>
      </c>
    </row>
    <row r="55" spans="1:10" s="129" customFormat="1" ht="48" thickBot="1" x14ac:dyDescent="0.3">
      <c r="A55" s="139" t="s">
        <v>68</v>
      </c>
      <c r="B55" s="136">
        <f>SUM(B56:B59)</f>
        <v>8</v>
      </c>
      <c r="C55" s="136">
        <f>SUM(C56:C59)</f>
        <v>8</v>
      </c>
      <c r="D55" s="136">
        <f>SUM(D56:D59)</f>
        <v>6</v>
      </c>
      <c r="E55" s="137">
        <f>(D55/B55)</f>
        <v>0.75</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2</v>
      </c>
      <c r="E56" s="156">
        <f t="shared" ref="E56:E59" si="10">(D56/B56)</f>
        <v>1</v>
      </c>
      <c r="F56" s="198" t="s">
        <v>137</v>
      </c>
      <c r="G56" s="166">
        <v>2</v>
      </c>
      <c r="H56" s="127">
        <v>2</v>
      </c>
      <c r="I56" s="128">
        <f t="shared" si="0"/>
        <v>1</v>
      </c>
      <c r="J56" s="118" t="s">
        <v>1110</v>
      </c>
    </row>
    <row r="57" spans="1:10" ht="60.75" thickBot="1" x14ac:dyDescent="0.3">
      <c r="A57" s="118" t="s">
        <v>40</v>
      </c>
      <c r="B57" s="154">
        <v>2</v>
      </c>
      <c r="C57" s="115">
        <v>2</v>
      </c>
      <c r="D57" s="148">
        <v>1</v>
      </c>
      <c r="E57" s="156">
        <f t="shared" si="10"/>
        <v>0.5</v>
      </c>
      <c r="F57" s="183" t="s">
        <v>138</v>
      </c>
      <c r="G57" s="166">
        <v>2</v>
      </c>
      <c r="H57" s="127">
        <v>2</v>
      </c>
      <c r="I57" s="128">
        <f t="shared" si="0"/>
        <v>1</v>
      </c>
      <c r="J57" s="118" t="s">
        <v>108</v>
      </c>
    </row>
    <row r="58" spans="1:10" ht="48.75" thickBot="1" x14ac:dyDescent="0.3">
      <c r="A58" s="118" t="s">
        <v>41</v>
      </c>
      <c r="B58" s="154">
        <v>2</v>
      </c>
      <c r="C58" s="115">
        <v>2</v>
      </c>
      <c r="D58" s="148">
        <v>2</v>
      </c>
      <c r="E58" s="156">
        <f t="shared" si="10"/>
        <v>1</v>
      </c>
      <c r="F58" s="198" t="s">
        <v>134</v>
      </c>
      <c r="G58" s="166">
        <v>2</v>
      </c>
      <c r="H58" s="127">
        <v>2</v>
      </c>
      <c r="I58" s="128">
        <f t="shared" si="0"/>
        <v>1</v>
      </c>
      <c r="J58" s="118" t="s">
        <v>108</v>
      </c>
    </row>
    <row r="59" spans="1:10" ht="48.75" thickBot="1" x14ac:dyDescent="0.3">
      <c r="A59" s="118" t="s">
        <v>42</v>
      </c>
      <c r="B59" s="154">
        <v>2</v>
      </c>
      <c r="C59" s="115">
        <v>2</v>
      </c>
      <c r="D59" s="148">
        <v>1</v>
      </c>
      <c r="E59" s="156">
        <f t="shared" si="10"/>
        <v>0.5</v>
      </c>
      <c r="F59" s="183" t="s">
        <v>138</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83" t="s">
        <v>139</v>
      </c>
      <c r="G61" s="166">
        <v>2</v>
      </c>
      <c r="H61" s="127">
        <v>2</v>
      </c>
      <c r="I61" s="128">
        <f t="shared" si="0"/>
        <v>1</v>
      </c>
      <c r="J61" s="118" t="s">
        <v>112</v>
      </c>
    </row>
    <row r="62" spans="1:10" ht="36.75" thickBot="1" x14ac:dyDescent="0.3">
      <c r="A62" s="118" t="s">
        <v>44</v>
      </c>
      <c r="B62" s="154">
        <v>2</v>
      </c>
      <c r="C62" s="126">
        <v>2</v>
      </c>
      <c r="D62" s="148">
        <v>1</v>
      </c>
      <c r="E62" s="156">
        <f t="shared" si="11"/>
        <v>0.5</v>
      </c>
      <c r="F62" s="198" t="s">
        <v>139</v>
      </c>
      <c r="G62" s="166">
        <v>2</v>
      </c>
      <c r="H62" s="127">
        <v>2</v>
      </c>
      <c r="I62" s="128">
        <f t="shared" si="0"/>
        <v>1</v>
      </c>
      <c r="J62" s="118" t="s">
        <v>956</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83" t="s">
        <v>127</v>
      </c>
      <c r="G64" s="166">
        <v>2</v>
      </c>
      <c r="H64" s="127">
        <v>2</v>
      </c>
      <c r="I64" s="128">
        <f t="shared" si="0"/>
        <v>1</v>
      </c>
      <c r="J64" s="118" t="s">
        <v>971</v>
      </c>
    </row>
    <row r="65" spans="1:10" ht="108.75" thickBot="1" x14ac:dyDescent="0.3">
      <c r="A65" s="121" t="s">
        <v>46</v>
      </c>
      <c r="B65" s="154">
        <v>2</v>
      </c>
      <c r="C65" s="126">
        <v>2</v>
      </c>
      <c r="D65" s="148">
        <v>2</v>
      </c>
      <c r="E65" s="156">
        <f t="shared" si="12"/>
        <v>1</v>
      </c>
      <c r="F65" s="198" t="s">
        <v>140</v>
      </c>
      <c r="G65" s="166">
        <v>1</v>
      </c>
      <c r="H65" s="127">
        <v>1</v>
      </c>
      <c r="I65" s="128">
        <f t="shared" si="0"/>
        <v>0.5</v>
      </c>
      <c r="J65" s="226" t="s">
        <v>1106</v>
      </c>
    </row>
    <row r="66" spans="1:10" s="129" customFormat="1" ht="63.75" thickBot="1" x14ac:dyDescent="0.3">
      <c r="A66" s="141" t="s">
        <v>47</v>
      </c>
      <c r="B66" s="133">
        <f>SUM(B67,B72,B75)</f>
        <v>16</v>
      </c>
      <c r="C66" s="133">
        <f>SUM(C67,C72,C75)</f>
        <v>16</v>
      </c>
      <c r="D66" s="133">
        <f>SUM(D67,D72,D75)</f>
        <v>11</v>
      </c>
      <c r="E66" s="134">
        <f>(D66/B66)</f>
        <v>0.6875</v>
      </c>
      <c r="F66" s="152" t="str">
        <f>IF(E66&gt;=0.5,"Đạt","Không đạt")</f>
        <v>Đạt</v>
      </c>
      <c r="G66" s="133">
        <f>SUM(G67,G72,G75)</f>
        <v>8</v>
      </c>
      <c r="H66" s="133">
        <f>SUM(H67,H72,H75)</f>
        <v>8</v>
      </c>
      <c r="I66" s="134">
        <f t="shared" si="0"/>
        <v>0.5</v>
      </c>
      <c r="J66" s="152" t="str">
        <f>IF(I66&gt;=0.5,"Đạt","Không đạt")</f>
        <v>Đạt</v>
      </c>
    </row>
    <row r="67" spans="1:10" s="129" customFormat="1" ht="32.25" thickBot="1" x14ac:dyDescent="0.3">
      <c r="A67" s="140" t="s">
        <v>48</v>
      </c>
      <c r="B67" s="136">
        <f>SUM(B68:B71)</f>
        <v>8</v>
      </c>
      <c r="C67" s="136">
        <f>SUM(C68:C71)</f>
        <v>8</v>
      </c>
      <c r="D67" s="136">
        <f>SUM(D68:D71)</f>
        <v>7</v>
      </c>
      <c r="E67" s="137">
        <f>(D67/B67)</f>
        <v>0.875</v>
      </c>
      <c r="F67" s="136" t="str">
        <f>IF(E67&gt;=0.5,"Đạt","Không đạt")</f>
        <v>Đạt</v>
      </c>
      <c r="G67" s="136">
        <f>SUM(G68:G71)</f>
        <v>4</v>
      </c>
      <c r="H67" s="136">
        <f>SUM(H68:H71)</f>
        <v>4</v>
      </c>
      <c r="I67" s="138">
        <f t="shared" si="0"/>
        <v>0.5</v>
      </c>
      <c r="J67" s="136" t="str">
        <f>IF(I67&gt;=0.5,"Đạt","Không đạt")</f>
        <v>Đạt</v>
      </c>
    </row>
    <row r="68" spans="1:10" ht="72.75" thickBot="1" x14ac:dyDescent="0.3">
      <c r="A68" s="121" t="s">
        <v>49</v>
      </c>
      <c r="B68" s="154">
        <v>2</v>
      </c>
      <c r="C68" s="126">
        <v>2</v>
      </c>
      <c r="D68" s="148">
        <v>2</v>
      </c>
      <c r="E68" s="156">
        <f t="shared" ref="E68:E71" si="13">(D68/B68)</f>
        <v>1</v>
      </c>
      <c r="F68" s="198" t="s">
        <v>127</v>
      </c>
      <c r="G68" s="166">
        <v>2</v>
      </c>
      <c r="H68" s="127">
        <v>2</v>
      </c>
      <c r="I68" s="128">
        <f t="shared" si="0"/>
        <v>1</v>
      </c>
      <c r="J68" s="118" t="s">
        <v>531</v>
      </c>
    </row>
    <row r="69" spans="1:10" ht="24.75" thickBot="1" x14ac:dyDescent="0.3">
      <c r="A69" s="121" t="s">
        <v>50</v>
      </c>
      <c r="B69" s="154">
        <v>2</v>
      </c>
      <c r="C69" s="126">
        <v>2</v>
      </c>
      <c r="D69" s="148">
        <v>2</v>
      </c>
      <c r="E69" s="156">
        <f t="shared" si="13"/>
        <v>1</v>
      </c>
      <c r="F69" s="169" t="s">
        <v>141</v>
      </c>
      <c r="G69" s="166">
        <v>0</v>
      </c>
      <c r="H69" s="127">
        <v>0</v>
      </c>
      <c r="I69" s="128">
        <f t="shared" si="0"/>
        <v>0</v>
      </c>
      <c r="J69" s="291" t="s">
        <v>596</v>
      </c>
    </row>
    <row r="70" spans="1:10" ht="48.75" thickBot="1" x14ac:dyDescent="0.3">
      <c r="A70" s="121" t="s">
        <v>51</v>
      </c>
      <c r="B70" s="154">
        <v>2</v>
      </c>
      <c r="C70" s="126">
        <v>2</v>
      </c>
      <c r="D70" s="148">
        <v>2</v>
      </c>
      <c r="E70" s="156">
        <f t="shared" si="13"/>
        <v>1</v>
      </c>
      <c r="F70" s="183" t="s">
        <v>127</v>
      </c>
      <c r="G70" s="166">
        <v>2</v>
      </c>
      <c r="H70" s="127">
        <v>2</v>
      </c>
      <c r="I70" s="128">
        <f t="shared" si="0"/>
        <v>1</v>
      </c>
      <c r="J70" s="226" t="s">
        <v>836</v>
      </c>
    </row>
    <row r="71" spans="1:10" ht="72.75" thickBot="1" x14ac:dyDescent="0.3">
      <c r="A71" s="121" t="s">
        <v>52</v>
      </c>
      <c r="B71" s="154">
        <v>2</v>
      </c>
      <c r="C71" s="126">
        <v>2</v>
      </c>
      <c r="D71" s="148">
        <v>1</v>
      </c>
      <c r="E71" s="156">
        <f t="shared" si="13"/>
        <v>0.5</v>
      </c>
      <c r="F71" s="198"/>
      <c r="G71" s="166">
        <v>0</v>
      </c>
      <c r="H71" s="127">
        <v>0</v>
      </c>
      <c r="I71" s="128">
        <f t="shared" si="0"/>
        <v>0</v>
      </c>
      <c r="J71" s="118" t="s">
        <v>544</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83" t="s">
        <v>137</v>
      </c>
      <c r="G73" s="166">
        <v>2</v>
      </c>
      <c r="H73" s="127">
        <v>2</v>
      </c>
      <c r="I73" s="128">
        <f t="shared" si="0"/>
        <v>1</v>
      </c>
      <c r="J73" s="179" t="s">
        <v>951</v>
      </c>
    </row>
    <row r="74" spans="1:10" ht="36.75" thickBot="1" x14ac:dyDescent="0.3">
      <c r="A74" s="121" t="s">
        <v>54</v>
      </c>
      <c r="B74" s="154">
        <v>2</v>
      </c>
      <c r="C74" s="126">
        <v>2</v>
      </c>
      <c r="D74" s="148">
        <v>0</v>
      </c>
      <c r="E74" s="156">
        <f t="shared" si="14"/>
        <v>0</v>
      </c>
      <c r="F74" s="198"/>
      <c r="G74" s="166">
        <v>0</v>
      </c>
      <c r="H74" s="127">
        <v>0</v>
      </c>
      <c r="I74" s="128">
        <f t="shared" si="0"/>
        <v>0</v>
      </c>
      <c r="J74" s="292"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98" t="s">
        <v>143</v>
      </c>
      <c r="G76" s="166">
        <v>2</v>
      </c>
      <c r="H76" s="127">
        <v>2</v>
      </c>
      <c r="I76" s="128">
        <f t="shared" si="0"/>
        <v>1</v>
      </c>
      <c r="J76" s="118" t="s">
        <v>207</v>
      </c>
    </row>
    <row r="77" spans="1:10" ht="36.75" thickBot="1" x14ac:dyDescent="0.3">
      <c r="A77" s="121" t="s">
        <v>56</v>
      </c>
      <c r="B77" s="154">
        <v>2</v>
      </c>
      <c r="C77" s="126">
        <v>2</v>
      </c>
      <c r="D77" s="148">
        <v>0</v>
      </c>
      <c r="E77" s="156">
        <f t="shared" si="15"/>
        <v>0</v>
      </c>
      <c r="F77" s="169"/>
      <c r="G77" s="166">
        <v>0</v>
      </c>
      <c r="H77" s="127">
        <v>0</v>
      </c>
      <c r="I77" s="128">
        <f t="shared" si="0"/>
        <v>0</v>
      </c>
      <c r="J77" s="227" t="s">
        <v>536</v>
      </c>
    </row>
    <row r="78" spans="1:10" ht="16.5" thickBot="1" x14ac:dyDescent="0.3">
      <c r="A78" s="122" t="s">
        <v>57</v>
      </c>
      <c r="B78" s="153">
        <f>SUM(B16,B30,B66)</f>
        <v>88</v>
      </c>
      <c r="C78" s="117">
        <f>SUM(C16,C30,C66)</f>
        <v>88</v>
      </c>
      <c r="D78" s="124">
        <f>SUM(D16,D30,D66)</f>
        <v>74</v>
      </c>
      <c r="E78" s="164">
        <f>(D78/B78)</f>
        <v>0.84090909090909094</v>
      </c>
      <c r="F78" s="115"/>
      <c r="G78" s="165">
        <f>SUM(G16,G30,G66)</f>
        <v>70</v>
      </c>
      <c r="H78" s="124">
        <f>SUM(H16,H30,H66)</f>
        <v>70</v>
      </c>
      <c r="I78" s="164">
        <f t="shared" si="0"/>
        <v>0.79545454545454541</v>
      </c>
      <c r="J78" s="115"/>
    </row>
    <row r="79" spans="1:10" ht="16.5" thickBot="1" x14ac:dyDescent="0.3">
      <c r="A79" s="122" t="s">
        <v>58</v>
      </c>
      <c r="B79" s="153">
        <v>100</v>
      </c>
      <c r="C79" s="117">
        <f>(C78*B79)/B78</f>
        <v>100</v>
      </c>
      <c r="D79" s="125">
        <f>(D78*B79)/B78</f>
        <v>84.090909090909093</v>
      </c>
      <c r="E79" s="164">
        <f>(D79/B79)</f>
        <v>0.84090909090909094</v>
      </c>
      <c r="F79" s="115"/>
      <c r="G79" s="167">
        <f>(G78/B78)*100</f>
        <v>79.545454545454547</v>
      </c>
      <c r="H79" s="125">
        <f>(H78*B79)/B78</f>
        <v>79.545454545454547</v>
      </c>
      <c r="I79" s="164">
        <f t="shared" si="0"/>
        <v>0.79545454545454541</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0" t="s">
        <v>972</v>
      </c>
      <c r="B86" s="390"/>
      <c r="C86" s="390"/>
      <c r="D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6:M89"/>
  <sheetViews>
    <sheetView topLeftCell="A74" zoomScale="115" zoomScaleNormal="115" workbookViewId="0">
      <selection activeCell="F84" sqref="F84"/>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778</v>
      </c>
      <c r="B8" s="383"/>
      <c r="C8" s="383"/>
      <c r="D8" s="383"/>
      <c r="E8" s="383"/>
      <c r="F8" s="383"/>
      <c r="G8" s="383"/>
      <c r="H8" s="383"/>
      <c r="I8" s="383"/>
      <c r="J8" s="383"/>
    </row>
    <row r="9" spans="1:13" ht="16.5" x14ac:dyDescent="0.25">
      <c r="A9" s="383" t="s">
        <v>779</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1" t="s">
        <v>82</v>
      </c>
      <c r="B11" s="231"/>
      <c r="C11" s="231"/>
      <c r="D11" s="231"/>
      <c r="E11" s="231"/>
      <c r="F11" s="231"/>
      <c r="G11" s="231"/>
      <c r="H11" s="231"/>
      <c r="I11" s="231"/>
      <c r="J11" s="231"/>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14</v>
      </c>
      <c r="E16" s="134">
        <f>(D16/B16)</f>
        <v>0.7</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10</v>
      </c>
      <c r="E17" s="137">
        <f>(D17/B17)</f>
        <v>0.83333333333333337</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213" t="s">
        <v>761</v>
      </c>
      <c r="G18" s="166">
        <v>2</v>
      </c>
      <c r="H18" s="127">
        <v>2</v>
      </c>
      <c r="I18" s="128">
        <f t="shared" si="0"/>
        <v>1</v>
      </c>
      <c r="J18" s="183" t="s">
        <v>760</v>
      </c>
    </row>
    <row r="19" spans="1:10" ht="96.75" thickBot="1" x14ac:dyDescent="0.3">
      <c r="A19" s="118" t="s">
        <v>7</v>
      </c>
      <c r="B19" s="154">
        <v>2</v>
      </c>
      <c r="C19" s="115">
        <v>2</v>
      </c>
      <c r="D19" s="148">
        <v>2</v>
      </c>
      <c r="E19" s="156">
        <f t="shared" ref="E19:E23" si="1">(D19/B19)</f>
        <v>1</v>
      </c>
      <c r="F19" s="213" t="s">
        <v>370</v>
      </c>
      <c r="G19" s="166">
        <v>2</v>
      </c>
      <c r="H19" s="127">
        <v>2</v>
      </c>
      <c r="I19" s="128">
        <f t="shared" si="0"/>
        <v>1</v>
      </c>
      <c r="J19" s="118" t="s">
        <v>877</v>
      </c>
    </row>
    <row r="20" spans="1:10" ht="96.75" thickBot="1" x14ac:dyDescent="0.3">
      <c r="A20" s="118" t="s">
        <v>8</v>
      </c>
      <c r="B20" s="154">
        <v>2</v>
      </c>
      <c r="C20" s="115">
        <v>2</v>
      </c>
      <c r="D20" s="148">
        <v>2</v>
      </c>
      <c r="E20" s="156">
        <f t="shared" si="1"/>
        <v>1</v>
      </c>
      <c r="F20" s="213" t="s">
        <v>370</v>
      </c>
      <c r="G20" s="166">
        <v>2</v>
      </c>
      <c r="H20" s="127">
        <v>2</v>
      </c>
      <c r="I20" s="128">
        <f t="shared" si="0"/>
        <v>1</v>
      </c>
      <c r="J20" s="118" t="s">
        <v>878</v>
      </c>
    </row>
    <row r="21" spans="1:10" ht="60.75" thickBot="1" x14ac:dyDescent="0.3">
      <c r="A21" s="118" t="s">
        <v>9</v>
      </c>
      <c r="B21" s="154">
        <v>2</v>
      </c>
      <c r="C21" s="115">
        <v>2</v>
      </c>
      <c r="D21" s="148">
        <v>2</v>
      </c>
      <c r="E21" s="156">
        <f t="shared" si="1"/>
        <v>1</v>
      </c>
      <c r="F21" s="213" t="s">
        <v>371</v>
      </c>
      <c r="G21" s="166">
        <v>2</v>
      </c>
      <c r="H21" s="127">
        <v>2</v>
      </c>
      <c r="I21" s="128">
        <f t="shared" si="0"/>
        <v>1</v>
      </c>
      <c r="J21" s="118" t="s">
        <v>879</v>
      </c>
    </row>
    <row r="22" spans="1:10" ht="60.75" thickBot="1" x14ac:dyDescent="0.3">
      <c r="A22" s="118" t="s">
        <v>10</v>
      </c>
      <c r="B22" s="154">
        <v>2</v>
      </c>
      <c r="C22" s="115">
        <v>2</v>
      </c>
      <c r="D22" s="148">
        <v>2</v>
      </c>
      <c r="E22" s="156">
        <f t="shared" si="1"/>
        <v>1</v>
      </c>
      <c r="F22" s="213" t="s">
        <v>372</v>
      </c>
      <c r="G22" s="166">
        <v>2</v>
      </c>
      <c r="H22" s="127">
        <v>2</v>
      </c>
      <c r="I22" s="128">
        <f t="shared" si="0"/>
        <v>1</v>
      </c>
      <c r="J22" s="118" t="s">
        <v>880</v>
      </c>
    </row>
    <row r="23" spans="1:10" ht="48.75" thickBot="1" x14ac:dyDescent="0.3">
      <c r="A23" s="118" t="s">
        <v>11</v>
      </c>
      <c r="B23" s="154">
        <v>2</v>
      </c>
      <c r="C23" s="115">
        <v>2</v>
      </c>
      <c r="D23" s="148"/>
      <c r="E23" s="156">
        <f t="shared" si="1"/>
        <v>0</v>
      </c>
      <c r="F23" s="163"/>
      <c r="G23" s="166">
        <v>0</v>
      </c>
      <c r="H23" s="127">
        <v>0</v>
      </c>
      <c r="I23" s="128">
        <f t="shared" si="0"/>
        <v>0</v>
      </c>
      <c r="J23" s="118"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118" t="s">
        <v>762</v>
      </c>
      <c r="G25" s="166">
        <v>0</v>
      </c>
      <c r="H25" s="127">
        <v>0</v>
      </c>
      <c r="I25" s="128">
        <f t="shared" si="0"/>
        <v>0</v>
      </c>
      <c r="J25" s="118" t="s">
        <v>762</v>
      </c>
    </row>
    <row r="26" spans="1:10" ht="64.5" thickBot="1" x14ac:dyDescent="0.3">
      <c r="A26" s="116" t="s">
        <v>13</v>
      </c>
      <c r="B26" s="154">
        <v>2</v>
      </c>
      <c r="C26" s="115">
        <v>2</v>
      </c>
      <c r="D26" s="148">
        <v>2</v>
      </c>
      <c r="E26" s="156">
        <f t="shared" si="2"/>
        <v>1</v>
      </c>
      <c r="F26" s="118" t="s">
        <v>762</v>
      </c>
      <c r="G26" s="166">
        <v>2</v>
      </c>
      <c r="H26" s="127">
        <v>2</v>
      </c>
      <c r="I26" s="128">
        <f t="shared" si="0"/>
        <v>1</v>
      </c>
      <c r="J26" s="118" t="s">
        <v>763</v>
      </c>
    </row>
    <row r="27" spans="1:10" s="129" customFormat="1" ht="32.25" thickBot="1" x14ac:dyDescent="0.3">
      <c r="A27" s="135" t="s">
        <v>14</v>
      </c>
      <c r="B27" s="136">
        <f>SUM(B28:B29)</f>
        <v>4</v>
      </c>
      <c r="C27" s="136">
        <f>SUM(C28:C29)</f>
        <v>4</v>
      </c>
      <c r="D27" s="136">
        <f>SUM(D28:D29)</f>
        <v>2</v>
      </c>
      <c r="E27" s="137">
        <f>(D27/B27)</f>
        <v>0.5</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c r="E28" s="156">
        <f t="shared" ref="E28:E29" si="3">(D28/B28)</f>
        <v>0</v>
      </c>
      <c r="F28" s="118" t="s">
        <v>764</v>
      </c>
      <c r="G28" s="166">
        <v>2</v>
      </c>
      <c r="H28" s="127">
        <v>2</v>
      </c>
      <c r="I28" s="128">
        <f t="shared" si="0"/>
        <v>1</v>
      </c>
      <c r="J28" s="118" t="s">
        <v>764</v>
      </c>
    </row>
    <row r="29" spans="1:10" ht="40.5" thickBot="1" x14ac:dyDescent="0.3">
      <c r="A29" s="116" t="s">
        <v>16</v>
      </c>
      <c r="B29" s="154">
        <v>2</v>
      </c>
      <c r="C29" s="115">
        <v>2</v>
      </c>
      <c r="D29" s="148">
        <v>2</v>
      </c>
      <c r="E29" s="156">
        <f t="shared" si="3"/>
        <v>1</v>
      </c>
      <c r="F29" s="118" t="s">
        <v>765</v>
      </c>
      <c r="G29" s="166">
        <v>2</v>
      </c>
      <c r="H29" s="127">
        <v>2</v>
      </c>
      <c r="I29" s="128">
        <f t="shared" si="0"/>
        <v>1</v>
      </c>
      <c r="J29" s="118" t="s">
        <v>765</v>
      </c>
    </row>
    <row r="30" spans="1:10" s="129" customFormat="1" ht="32.25" thickBot="1" x14ac:dyDescent="0.3">
      <c r="A30" s="132" t="s">
        <v>17</v>
      </c>
      <c r="B30" s="133">
        <f>SUM(B31,B34,B41,B46,B49,B52,B55,B60,B63)</f>
        <v>52</v>
      </c>
      <c r="C30" s="133">
        <f>SUM(C31,C34,C41,C46,C49,C52,C55,C60,C63)</f>
        <v>52</v>
      </c>
      <c r="D30" s="133">
        <f>SUM(D31,D34,D41,D46,D49,D52,D55,D60,D63)</f>
        <v>50</v>
      </c>
      <c r="E30" s="134">
        <f>(D30/B30)</f>
        <v>0.96153846153846156</v>
      </c>
      <c r="F30" s="152" t="str">
        <f>IF(E30&gt;=0.5,"Đạt","Không đạt")</f>
        <v>Đạt</v>
      </c>
      <c r="G30" s="133">
        <f>SUM(G31,G34,G41,G46,G49,G52,G55,G60,G63)</f>
        <v>49</v>
      </c>
      <c r="H30" s="133">
        <f>SUM(H31,H34,H41,H46,H49,H52,H55,H60,H63)</f>
        <v>49</v>
      </c>
      <c r="I30" s="134">
        <f t="shared" si="0"/>
        <v>0.94230769230769229</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213" t="s">
        <v>767</v>
      </c>
      <c r="G32" s="166">
        <v>2</v>
      </c>
      <c r="H32" s="127">
        <v>2</v>
      </c>
      <c r="I32" s="128">
        <f t="shared" si="0"/>
        <v>1</v>
      </c>
      <c r="J32" s="213" t="s">
        <v>973</v>
      </c>
    </row>
    <row r="33" spans="1:10" ht="24.75" thickBot="1" x14ac:dyDescent="0.3">
      <c r="A33" s="118" t="s">
        <v>20</v>
      </c>
      <c r="B33" s="154">
        <v>2</v>
      </c>
      <c r="C33" s="115">
        <v>2</v>
      </c>
      <c r="D33" s="148">
        <v>2</v>
      </c>
      <c r="E33" s="156">
        <f t="shared" si="4"/>
        <v>1</v>
      </c>
      <c r="F33" s="225" t="s">
        <v>766</v>
      </c>
      <c r="G33" s="166">
        <v>2</v>
      </c>
      <c r="H33" s="127">
        <v>2</v>
      </c>
      <c r="I33" s="128">
        <f t="shared" si="0"/>
        <v>1</v>
      </c>
      <c r="J33" s="171" t="s">
        <v>766</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11</v>
      </c>
      <c r="H34" s="136">
        <f>SUM(H35:H40)</f>
        <v>11</v>
      </c>
      <c r="I34" s="138">
        <f t="shared" si="0"/>
        <v>0.91666666666666663</v>
      </c>
      <c r="J34" s="160" t="str">
        <f>IF(I34&gt;=0.5,"Đạt","Không đạt")</f>
        <v>Đạt</v>
      </c>
    </row>
    <row r="35" spans="1:10" ht="51.75" thickBot="1" x14ac:dyDescent="0.3">
      <c r="A35" s="120" t="s">
        <v>22</v>
      </c>
      <c r="B35" s="154">
        <v>2</v>
      </c>
      <c r="C35" s="115">
        <v>2</v>
      </c>
      <c r="D35" s="148">
        <v>2</v>
      </c>
      <c r="E35" s="156">
        <f t="shared" ref="E35:E40" si="5">(D35/B35)</f>
        <v>1</v>
      </c>
      <c r="F35" s="118" t="s">
        <v>174</v>
      </c>
      <c r="G35" s="166">
        <v>2</v>
      </c>
      <c r="H35" s="127">
        <v>2</v>
      </c>
      <c r="I35" s="128">
        <f t="shared" si="0"/>
        <v>1</v>
      </c>
      <c r="J35" s="118" t="s">
        <v>94</v>
      </c>
    </row>
    <row r="36" spans="1:10" ht="36.75" thickBot="1" x14ac:dyDescent="0.3">
      <c r="A36" s="118" t="s">
        <v>23</v>
      </c>
      <c r="B36" s="154">
        <v>2</v>
      </c>
      <c r="C36" s="115">
        <v>2</v>
      </c>
      <c r="D36" s="148">
        <v>2</v>
      </c>
      <c r="E36" s="156">
        <f t="shared" si="5"/>
        <v>1</v>
      </c>
      <c r="F36" s="118" t="s">
        <v>175</v>
      </c>
      <c r="G36" s="166">
        <v>2</v>
      </c>
      <c r="H36" s="127">
        <v>2</v>
      </c>
      <c r="I36" s="128">
        <f t="shared" si="0"/>
        <v>1</v>
      </c>
      <c r="J36" s="118" t="s">
        <v>95</v>
      </c>
    </row>
    <row r="37" spans="1:10" ht="48.75" thickBot="1" x14ac:dyDescent="0.3">
      <c r="A37" s="118" t="s">
        <v>24</v>
      </c>
      <c r="B37" s="154">
        <v>2</v>
      </c>
      <c r="C37" s="115">
        <v>2</v>
      </c>
      <c r="D37" s="148">
        <v>2</v>
      </c>
      <c r="E37" s="156">
        <f t="shared" si="5"/>
        <v>1</v>
      </c>
      <c r="F37" s="118" t="s">
        <v>176</v>
      </c>
      <c r="G37" s="166">
        <v>2</v>
      </c>
      <c r="H37" s="127">
        <v>2</v>
      </c>
      <c r="I37" s="128">
        <f t="shared" si="0"/>
        <v>1</v>
      </c>
      <c r="J37" s="118" t="s">
        <v>152</v>
      </c>
    </row>
    <row r="38" spans="1:10" ht="36.75" thickBot="1" x14ac:dyDescent="0.3">
      <c r="A38" s="118" t="s">
        <v>25</v>
      </c>
      <c r="B38" s="154">
        <v>2</v>
      </c>
      <c r="C38" s="115">
        <v>2</v>
      </c>
      <c r="D38" s="148">
        <v>2</v>
      </c>
      <c r="E38" s="156">
        <f t="shared" si="5"/>
        <v>1</v>
      </c>
      <c r="F38" s="118" t="s">
        <v>177</v>
      </c>
      <c r="G38" s="166">
        <v>2</v>
      </c>
      <c r="H38" s="127">
        <v>2</v>
      </c>
      <c r="I38" s="128">
        <f t="shared" si="0"/>
        <v>1</v>
      </c>
      <c r="J38" s="118" t="s">
        <v>469</v>
      </c>
    </row>
    <row r="39" spans="1:10" ht="24.75" thickBot="1" x14ac:dyDescent="0.3">
      <c r="A39" s="118" t="s">
        <v>26</v>
      </c>
      <c r="B39" s="154">
        <v>2</v>
      </c>
      <c r="C39" s="115">
        <v>2</v>
      </c>
      <c r="D39" s="148">
        <v>2</v>
      </c>
      <c r="E39" s="156">
        <f t="shared" si="5"/>
        <v>1</v>
      </c>
      <c r="F39" s="118" t="s">
        <v>178</v>
      </c>
      <c r="G39" s="166">
        <v>1</v>
      </c>
      <c r="H39" s="127">
        <v>1</v>
      </c>
      <c r="I39" s="128">
        <f t="shared" si="0"/>
        <v>0.5</v>
      </c>
      <c r="J39" s="118" t="s">
        <v>569</v>
      </c>
    </row>
    <row r="40" spans="1:10" ht="60.75" thickBot="1" x14ac:dyDescent="0.3">
      <c r="A40" s="118" t="s">
        <v>27</v>
      </c>
      <c r="B40" s="154">
        <v>2</v>
      </c>
      <c r="C40" s="115">
        <v>2</v>
      </c>
      <c r="D40" s="148">
        <v>2</v>
      </c>
      <c r="E40" s="156">
        <f t="shared" si="5"/>
        <v>1</v>
      </c>
      <c r="F40" s="118" t="s">
        <v>768</v>
      </c>
      <c r="G40" s="166">
        <v>2</v>
      </c>
      <c r="H40" s="127">
        <v>2</v>
      </c>
      <c r="I40" s="128">
        <f t="shared" si="0"/>
        <v>1</v>
      </c>
      <c r="J40" s="118" t="s">
        <v>769</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18" t="s">
        <v>179</v>
      </c>
      <c r="G42" s="166">
        <v>2</v>
      </c>
      <c r="H42" s="127">
        <v>2</v>
      </c>
      <c r="I42" s="128">
        <f t="shared" si="0"/>
        <v>1</v>
      </c>
      <c r="J42" s="118" t="s">
        <v>512</v>
      </c>
    </row>
    <row r="43" spans="1:10" ht="36.75" thickBot="1" x14ac:dyDescent="0.3">
      <c r="A43" s="118" t="s">
        <v>30</v>
      </c>
      <c r="B43" s="154">
        <v>2</v>
      </c>
      <c r="C43" s="115">
        <v>2</v>
      </c>
      <c r="D43" s="148">
        <v>2</v>
      </c>
      <c r="E43" s="156">
        <f t="shared" si="6"/>
        <v>1</v>
      </c>
      <c r="F43" s="118" t="s">
        <v>202</v>
      </c>
      <c r="G43" s="166">
        <v>2</v>
      </c>
      <c r="H43" s="127">
        <v>2</v>
      </c>
      <c r="I43" s="128">
        <f t="shared" si="0"/>
        <v>1</v>
      </c>
      <c r="J43" s="118" t="s">
        <v>101</v>
      </c>
    </row>
    <row r="44" spans="1:10" ht="48.75" thickBot="1" x14ac:dyDescent="0.3">
      <c r="A44" s="118" t="s">
        <v>31</v>
      </c>
      <c r="B44" s="154">
        <v>2</v>
      </c>
      <c r="C44" s="115">
        <v>2</v>
      </c>
      <c r="D44" s="148">
        <v>2</v>
      </c>
      <c r="E44" s="156">
        <f t="shared" si="6"/>
        <v>1</v>
      </c>
      <c r="F44" s="118" t="s">
        <v>157</v>
      </c>
      <c r="G44" s="166">
        <v>2</v>
      </c>
      <c r="H44" s="127">
        <v>2</v>
      </c>
      <c r="I44" s="128">
        <f t="shared" si="0"/>
        <v>1</v>
      </c>
      <c r="J44" s="118" t="s">
        <v>102</v>
      </c>
    </row>
    <row r="45" spans="1:10" ht="48.75" thickBot="1" x14ac:dyDescent="0.3">
      <c r="A45" s="118" t="s">
        <v>32</v>
      </c>
      <c r="B45" s="154">
        <v>2</v>
      </c>
      <c r="C45" s="115">
        <v>2</v>
      </c>
      <c r="D45" s="148">
        <v>2</v>
      </c>
      <c r="E45" s="156">
        <f t="shared" si="6"/>
        <v>1</v>
      </c>
      <c r="F45" s="118" t="s">
        <v>157</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18" t="s">
        <v>158</v>
      </c>
      <c r="G47" s="166">
        <v>2</v>
      </c>
      <c r="H47" s="127">
        <v>2</v>
      </c>
      <c r="I47" s="128">
        <f t="shared" si="0"/>
        <v>1</v>
      </c>
      <c r="J47" s="179" t="s">
        <v>513</v>
      </c>
    </row>
    <row r="48" spans="1:10" ht="60.75" thickBot="1" x14ac:dyDescent="0.3">
      <c r="A48" s="118" t="s">
        <v>34</v>
      </c>
      <c r="B48" s="154">
        <v>2</v>
      </c>
      <c r="C48" s="115">
        <v>2</v>
      </c>
      <c r="D48" s="148">
        <v>2</v>
      </c>
      <c r="E48" s="156">
        <f t="shared" si="7"/>
        <v>1</v>
      </c>
      <c r="F48" s="118"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213" t="s">
        <v>380</v>
      </c>
      <c r="G50" s="166">
        <v>2</v>
      </c>
      <c r="H50" s="127">
        <v>2</v>
      </c>
      <c r="I50" s="128">
        <f t="shared" si="0"/>
        <v>1</v>
      </c>
      <c r="J50" s="118" t="s">
        <v>159</v>
      </c>
    </row>
    <row r="51" spans="1:10" ht="28.5" thickBot="1" x14ac:dyDescent="0.3">
      <c r="A51" s="116" t="s">
        <v>36</v>
      </c>
      <c r="B51" s="154">
        <v>2</v>
      </c>
      <c r="C51" s="115">
        <v>2</v>
      </c>
      <c r="D51" s="148">
        <v>2</v>
      </c>
      <c r="E51" s="156">
        <f t="shared" si="8"/>
        <v>1</v>
      </c>
      <c r="F51" s="213" t="s">
        <v>105</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4</v>
      </c>
      <c r="H52" s="136">
        <f>SUM(H53:H54)</f>
        <v>4</v>
      </c>
      <c r="I52" s="138">
        <f t="shared" si="0"/>
        <v>1</v>
      </c>
      <c r="J52" s="160" t="str">
        <f>IF(I52&gt;=0.5,"Đạt","Không đạt")</f>
        <v>Đạt</v>
      </c>
    </row>
    <row r="53" spans="1:10" ht="48.75" thickBot="1" x14ac:dyDescent="0.3">
      <c r="A53" s="118" t="s">
        <v>37</v>
      </c>
      <c r="B53" s="154">
        <v>2</v>
      </c>
      <c r="C53" s="115">
        <v>2</v>
      </c>
      <c r="D53" s="148">
        <v>2</v>
      </c>
      <c r="E53" s="156">
        <f t="shared" ref="E53:E54" si="9">(D53/B53)</f>
        <v>1</v>
      </c>
      <c r="F53" s="118" t="s">
        <v>106</v>
      </c>
      <c r="G53" s="166">
        <v>2</v>
      </c>
      <c r="H53" s="127">
        <v>2</v>
      </c>
      <c r="I53" s="128">
        <f t="shared" si="0"/>
        <v>1</v>
      </c>
      <c r="J53" s="118" t="s">
        <v>552</v>
      </c>
    </row>
    <row r="54" spans="1:10" ht="60.75" thickBot="1" x14ac:dyDescent="0.3">
      <c r="A54" s="118" t="s">
        <v>38</v>
      </c>
      <c r="B54" s="154">
        <v>2</v>
      </c>
      <c r="C54" s="115">
        <v>2</v>
      </c>
      <c r="D54" s="148">
        <v>2</v>
      </c>
      <c r="E54" s="156">
        <f t="shared" si="9"/>
        <v>1</v>
      </c>
      <c r="F54" s="118" t="s">
        <v>106</v>
      </c>
      <c r="G54" s="166">
        <v>2</v>
      </c>
      <c r="H54" s="127">
        <v>2</v>
      </c>
      <c r="I54" s="128">
        <f t="shared" si="0"/>
        <v>1</v>
      </c>
      <c r="J54" s="118" t="s">
        <v>552</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2</v>
      </c>
      <c r="E56" s="156">
        <f t="shared" ref="E56:E59" si="10">(D56/B56)</f>
        <v>1</v>
      </c>
      <c r="F56" s="118" t="s">
        <v>161</v>
      </c>
      <c r="G56" s="166">
        <v>2</v>
      </c>
      <c r="H56" s="127">
        <v>2</v>
      </c>
      <c r="I56" s="128">
        <f t="shared" si="0"/>
        <v>1</v>
      </c>
      <c r="J56" s="118" t="s">
        <v>1112</v>
      </c>
    </row>
    <row r="57" spans="1:10" ht="60.75" thickBot="1" x14ac:dyDescent="0.3">
      <c r="A57" s="118" t="s">
        <v>40</v>
      </c>
      <c r="B57" s="154">
        <v>2</v>
      </c>
      <c r="C57" s="115">
        <v>2</v>
      </c>
      <c r="D57" s="148">
        <v>2</v>
      </c>
      <c r="E57" s="156">
        <f t="shared" si="10"/>
        <v>1</v>
      </c>
      <c r="F57" s="118" t="s">
        <v>161</v>
      </c>
      <c r="G57" s="166">
        <v>2</v>
      </c>
      <c r="H57" s="127">
        <v>2</v>
      </c>
      <c r="I57" s="128">
        <f t="shared" si="0"/>
        <v>1</v>
      </c>
      <c r="J57" s="118" t="s">
        <v>108</v>
      </c>
    </row>
    <row r="58" spans="1:10" ht="48.75" thickBot="1" x14ac:dyDescent="0.3">
      <c r="A58" s="118" t="s">
        <v>41</v>
      </c>
      <c r="B58" s="154">
        <v>2</v>
      </c>
      <c r="C58" s="115">
        <v>2</v>
      </c>
      <c r="D58" s="148">
        <v>2</v>
      </c>
      <c r="E58" s="156">
        <f t="shared" si="10"/>
        <v>1</v>
      </c>
      <c r="F58" s="118" t="s">
        <v>161</v>
      </c>
      <c r="G58" s="166">
        <v>2</v>
      </c>
      <c r="H58" s="127">
        <v>2</v>
      </c>
      <c r="I58" s="128">
        <f t="shared" si="0"/>
        <v>1</v>
      </c>
      <c r="J58" s="118" t="s">
        <v>108</v>
      </c>
    </row>
    <row r="59" spans="1:10" ht="48.75" thickBot="1" x14ac:dyDescent="0.3">
      <c r="A59" s="118" t="s">
        <v>42</v>
      </c>
      <c r="B59" s="154">
        <v>2</v>
      </c>
      <c r="C59" s="115">
        <v>2</v>
      </c>
      <c r="D59" s="148">
        <v>2</v>
      </c>
      <c r="E59" s="156">
        <f t="shared" si="10"/>
        <v>1</v>
      </c>
      <c r="F59" s="118" t="s">
        <v>770</v>
      </c>
      <c r="G59" s="166">
        <v>2</v>
      </c>
      <c r="H59" s="127">
        <v>2</v>
      </c>
      <c r="I59" s="128">
        <f t="shared" si="0"/>
        <v>1</v>
      </c>
      <c r="J59" s="118" t="s">
        <v>912</v>
      </c>
    </row>
    <row r="60" spans="1:10" s="129" customFormat="1" ht="57.75" customHeight="1" thickBot="1" x14ac:dyDescent="0.3">
      <c r="A60" s="135" t="s">
        <v>69</v>
      </c>
      <c r="B60" s="136">
        <f>SUM(B61:B62)</f>
        <v>4</v>
      </c>
      <c r="C60" s="136">
        <f>SUM(C61:C62)</f>
        <v>4</v>
      </c>
      <c r="D60" s="214">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18" t="s">
        <v>771</v>
      </c>
      <c r="G61" s="166">
        <v>2</v>
      </c>
      <c r="H61" s="127">
        <v>2</v>
      </c>
      <c r="I61" s="128">
        <f t="shared" si="0"/>
        <v>1</v>
      </c>
      <c r="J61" s="118" t="s">
        <v>112</v>
      </c>
    </row>
    <row r="62" spans="1:10" ht="36.75" thickBot="1" x14ac:dyDescent="0.3">
      <c r="A62" s="118" t="s">
        <v>44</v>
      </c>
      <c r="B62" s="154">
        <v>2</v>
      </c>
      <c r="C62" s="126">
        <v>2</v>
      </c>
      <c r="D62" s="148">
        <v>2</v>
      </c>
      <c r="E62" s="156">
        <f t="shared" si="11"/>
        <v>1</v>
      </c>
      <c r="F62" s="118" t="s">
        <v>163</v>
      </c>
      <c r="G62" s="166">
        <v>2</v>
      </c>
      <c r="H62" s="127">
        <v>2</v>
      </c>
      <c r="I62" s="128">
        <f t="shared" si="0"/>
        <v>1</v>
      </c>
      <c r="J62" s="118" t="s">
        <v>956</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323" t="s">
        <v>45</v>
      </c>
      <c r="B64" s="154">
        <v>2</v>
      </c>
      <c r="C64" s="126">
        <v>2</v>
      </c>
      <c r="D64" s="148">
        <v>0</v>
      </c>
      <c r="E64" s="156">
        <f t="shared" ref="E64:E65" si="12">(D64/B64)</f>
        <v>0</v>
      </c>
      <c r="F64" s="118" t="s">
        <v>164</v>
      </c>
      <c r="G64" s="166">
        <v>2</v>
      </c>
      <c r="H64" s="127">
        <v>2</v>
      </c>
      <c r="I64" s="128">
        <f t="shared" si="0"/>
        <v>1</v>
      </c>
      <c r="J64" s="118" t="s">
        <v>971</v>
      </c>
    </row>
    <row r="65" spans="1:10" ht="108.75" thickBot="1" x14ac:dyDescent="0.3">
      <c r="A65" s="121" t="s">
        <v>46</v>
      </c>
      <c r="B65" s="154">
        <v>2</v>
      </c>
      <c r="C65" s="126">
        <v>2</v>
      </c>
      <c r="D65" s="148">
        <v>2</v>
      </c>
      <c r="E65" s="156">
        <f t="shared" si="12"/>
        <v>1</v>
      </c>
      <c r="F65" s="118" t="s">
        <v>184</v>
      </c>
      <c r="G65" s="166">
        <v>1</v>
      </c>
      <c r="H65" s="127">
        <v>1</v>
      </c>
      <c r="I65" s="128">
        <f t="shared" si="0"/>
        <v>0.5</v>
      </c>
      <c r="J65" s="226" t="s">
        <v>958</v>
      </c>
    </row>
    <row r="66" spans="1:10" s="129" customFormat="1" ht="63.75" thickBot="1" x14ac:dyDescent="0.3">
      <c r="A66" s="141" t="s">
        <v>47</v>
      </c>
      <c r="B66" s="133">
        <f>SUM(B67,B72,B75)</f>
        <v>16</v>
      </c>
      <c r="C66" s="133">
        <f>SUM(C67,C72,C75)</f>
        <v>16</v>
      </c>
      <c r="D66" s="133">
        <f>SUM(D67,D72,D75)</f>
        <v>14</v>
      </c>
      <c r="E66" s="134">
        <f>(D66/B66)</f>
        <v>0.875</v>
      </c>
      <c r="F66" s="152" t="str">
        <f>IF(E66&gt;=0.5,"Đạt","Không đạt")</f>
        <v>Đạt</v>
      </c>
      <c r="G66" s="133">
        <f>SUM(G67,G72,G75)</f>
        <v>13</v>
      </c>
      <c r="H66" s="133">
        <f>SUM(H67,H72,H75)</f>
        <v>13</v>
      </c>
      <c r="I66" s="134">
        <f t="shared" si="0"/>
        <v>0.8125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7</v>
      </c>
      <c r="H67" s="136">
        <f>SUM(H68:H71)</f>
        <v>7</v>
      </c>
      <c r="I67" s="138">
        <f t="shared" si="0"/>
        <v>0.875</v>
      </c>
      <c r="J67" s="136" t="str">
        <f>IF(I67&gt;=0.5,"Đạt","Không đạt")</f>
        <v>Đạt</v>
      </c>
    </row>
    <row r="68" spans="1:10" ht="72.75" thickBot="1" x14ac:dyDescent="0.3">
      <c r="A68" s="121" t="s">
        <v>49</v>
      </c>
      <c r="B68" s="154">
        <v>2</v>
      </c>
      <c r="C68" s="126">
        <v>2</v>
      </c>
      <c r="D68" s="148">
        <v>2</v>
      </c>
      <c r="E68" s="156">
        <f t="shared" ref="E68:E71" si="13">(D68/B68)</f>
        <v>1</v>
      </c>
      <c r="F68" s="118" t="s">
        <v>165</v>
      </c>
      <c r="G68" s="166">
        <v>2</v>
      </c>
      <c r="H68" s="127">
        <v>2</v>
      </c>
      <c r="I68" s="128">
        <f t="shared" si="0"/>
        <v>1</v>
      </c>
      <c r="J68" s="118" t="s">
        <v>531</v>
      </c>
    </row>
    <row r="69" spans="1:10" ht="16.5" thickBot="1" x14ac:dyDescent="0.3">
      <c r="A69" s="121" t="s">
        <v>50</v>
      </c>
      <c r="B69" s="154">
        <v>2</v>
      </c>
      <c r="C69" s="126">
        <v>2</v>
      </c>
      <c r="D69" s="148">
        <v>2</v>
      </c>
      <c r="E69" s="156">
        <f t="shared" si="13"/>
        <v>1</v>
      </c>
      <c r="F69" s="118" t="s">
        <v>556</v>
      </c>
      <c r="G69" s="166">
        <v>2</v>
      </c>
      <c r="H69" s="127">
        <v>2</v>
      </c>
      <c r="I69" s="128">
        <f t="shared" si="0"/>
        <v>1</v>
      </c>
      <c r="J69" s="118" t="s">
        <v>556</v>
      </c>
    </row>
    <row r="70" spans="1:10" ht="48.75" thickBot="1" x14ac:dyDescent="0.3">
      <c r="A70" s="121" t="s">
        <v>51</v>
      </c>
      <c r="B70" s="154">
        <v>2</v>
      </c>
      <c r="C70" s="126">
        <v>2</v>
      </c>
      <c r="D70" s="148">
        <v>2</v>
      </c>
      <c r="E70" s="156">
        <f t="shared" si="13"/>
        <v>1</v>
      </c>
      <c r="F70" s="118" t="s">
        <v>117</v>
      </c>
      <c r="G70" s="166">
        <v>1</v>
      </c>
      <c r="H70" s="127">
        <v>1</v>
      </c>
      <c r="I70" s="128">
        <f t="shared" si="0"/>
        <v>0.5</v>
      </c>
      <c r="J70" s="226" t="s">
        <v>836</v>
      </c>
    </row>
    <row r="71" spans="1:10" ht="60.75" customHeight="1" thickBot="1" x14ac:dyDescent="0.3">
      <c r="A71" s="121" t="s">
        <v>52</v>
      </c>
      <c r="B71" s="154">
        <v>2</v>
      </c>
      <c r="C71" s="126">
        <v>2</v>
      </c>
      <c r="D71" s="148">
        <v>2</v>
      </c>
      <c r="E71" s="156">
        <f t="shared" si="13"/>
        <v>1</v>
      </c>
      <c r="F71" s="118" t="s">
        <v>167</v>
      </c>
      <c r="G71" s="166">
        <v>2</v>
      </c>
      <c r="H71" s="127">
        <v>2</v>
      </c>
      <c r="I71" s="128">
        <f t="shared" si="0"/>
        <v>1</v>
      </c>
      <c r="J71" s="118" t="s">
        <v>772</v>
      </c>
    </row>
    <row r="72" spans="1:10" s="129" customFormat="1" ht="48" thickBot="1" x14ac:dyDescent="0.3">
      <c r="A72" s="140" t="s">
        <v>63</v>
      </c>
      <c r="B72" s="136">
        <f>SUM(B73:B74)</f>
        <v>4</v>
      </c>
      <c r="C72" s="136">
        <f>SUM(C73:C74)</f>
        <v>4</v>
      </c>
      <c r="D72" s="136">
        <f>SUM(D73:D74)</f>
        <v>4</v>
      </c>
      <c r="E72" s="137">
        <f>(D72/B72)</f>
        <v>1</v>
      </c>
      <c r="F72" s="136" t="str">
        <f>IF(E72&gt;=0.5,"Đạt","Không đạt")</f>
        <v>Đạt</v>
      </c>
      <c r="G72" s="136">
        <f>SUM(G73:G74)</f>
        <v>4</v>
      </c>
      <c r="H72" s="136">
        <f>SUM(H73:H74)</f>
        <v>4</v>
      </c>
      <c r="I72" s="138">
        <f t="shared" si="0"/>
        <v>1</v>
      </c>
      <c r="J72" s="136" t="str">
        <f>IF(I72&gt;=0.5,"Đạt","Không đạt")</f>
        <v>Đạt</v>
      </c>
    </row>
    <row r="73" spans="1:10" ht="36.75" thickBot="1" x14ac:dyDescent="0.3">
      <c r="A73" s="121" t="s">
        <v>53</v>
      </c>
      <c r="B73" s="154">
        <v>2</v>
      </c>
      <c r="C73" s="126">
        <v>2</v>
      </c>
      <c r="D73" s="148">
        <v>2</v>
      </c>
      <c r="E73" s="156">
        <f t="shared" ref="E73:E74" si="14">(D73/B73)</f>
        <v>1</v>
      </c>
      <c r="F73" s="118" t="s">
        <v>277</v>
      </c>
      <c r="G73" s="166">
        <v>2</v>
      </c>
      <c r="H73" s="127">
        <v>2</v>
      </c>
      <c r="I73" s="128">
        <f t="shared" si="0"/>
        <v>1</v>
      </c>
      <c r="J73" s="118" t="s">
        <v>558</v>
      </c>
    </row>
    <row r="74" spans="1:10" ht="36.75" thickBot="1" x14ac:dyDescent="0.3">
      <c r="A74" s="121" t="s">
        <v>54</v>
      </c>
      <c r="B74" s="154">
        <v>2</v>
      </c>
      <c r="C74" s="126">
        <v>2</v>
      </c>
      <c r="D74" s="148">
        <v>2</v>
      </c>
      <c r="E74" s="156">
        <f t="shared" si="14"/>
        <v>1</v>
      </c>
      <c r="F74" s="118" t="s">
        <v>773</v>
      </c>
      <c r="G74" s="166">
        <v>2</v>
      </c>
      <c r="H74" s="127">
        <v>2</v>
      </c>
      <c r="I74" s="128">
        <f t="shared" si="0"/>
        <v>1</v>
      </c>
      <c r="J74" s="118" t="s">
        <v>774</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18" t="s">
        <v>758</v>
      </c>
      <c r="G76" s="166">
        <v>2</v>
      </c>
      <c r="H76" s="127">
        <v>2</v>
      </c>
      <c r="I76" s="128">
        <f t="shared" si="0"/>
        <v>1</v>
      </c>
      <c r="J76" s="297" t="s">
        <v>775</v>
      </c>
    </row>
    <row r="77" spans="1:10" ht="36.75" thickBot="1" x14ac:dyDescent="0.3">
      <c r="A77" s="215" t="s">
        <v>56</v>
      </c>
      <c r="B77" s="154">
        <v>2</v>
      </c>
      <c r="C77" s="126">
        <v>2</v>
      </c>
      <c r="D77" s="148">
        <v>0</v>
      </c>
      <c r="E77" s="156">
        <f t="shared" si="15"/>
        <v>0</v>
      </c>
      <c r="F77" s="118" t="s">
        <v>758</v>
      </c>
      <c r="G77" s="166">
        <v>0</v>
      </c>
      <c r="H77" s="127">
        <v>0</v>
      </c>
      <c r="I77" s="128">
        <f t="shared" si="0"/>
        <v>0</v>
      </c>
      <c r="J77" s="118" t="s">
        <v>776</v>
      </c>
    </row>
    <row r="78" spans="1:10" ht="16.5" thickBot="1" x14ac:dyDescent="0.3">
      <c r="A78" s="122" t="s">
        <v>57</v>
      </c>
      <c r="B78" s="153">
        <f>SUM(B16,B30,B66)</f>
        <v>88</v>
      </c>
      <c r="C78" s="117">
        <f>SUM(C16,C30,C66)</f>
        <v>88</v>
      </c>
      <c r="D78" s="124">
        <f>SUM(D16,D30,D66)</f>
        <v>78</v>
      </c>
      <c r="E78" s="164">
        <f>(D78/B78)</f>
        <v>0.88636363636363635</v>
      </c>
      <c r="F78" s="115"/>
      <c r="G78" s="165">
        <f>SUM(G16,G30,G66)</f>
        <v>78</v>
      </c>
      <c r="H78" s="124">
        <f>SUM(H16,H30,H66)</f>
        <v>78</v>
      </c>
      <c r="I78" s="164">
        <f t="shared" si="0"/>
        <v>0.88636363636363635</v>
      </c>
      <c r="J78" s="115"/>
    </row>
    <row r="79" spans="1:10" ht="16.5" thickBot="1" x14ac:dyDescent="0.3">
      <c r="A79" s="122" t="s">
        <v>58</v>
      </c>
      <c r="B79" s="153">
        <v>100</v>
      </c>
      <c r="C79" s="117">
        <f>(C78*B79)/B78</f>
        <v>100</v>
      </c>
      <c r="D79" s="125">
        <f>(D78*B79)/B78</f>
        <v>88.63636363636364</v>
      </c>
      <c r="E79" s="164">
        <f>(D79/B79)</f>
        <v>0.88636363636363635</v>
      </c>
      <c r="F79" s="115"/>
      <c r="G79" s="167">
        <f>(G78/B78)*100</f>
        <v>88.63636363636364</v>
      </c>
      <c r="H79" s="125">
        <f>(H78*B79)/B78</f>
        <v>88.63636363636364</v>
      </c>
      <c r="I79" s="164">
        <f t="shared" si="0"/>
        <v>0.88636363636363635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0" t="s">
        <v>777</v>
      </c>
      <c r="B86" s="390"/>
      <c r="C86" s="390"/>
      <c r="D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6:M89"/>
  <sheetViews>
    <sheetView topLeftCell="A77" zoomScale="115" zoomScaleNormal="115" workbookViewId="0">
      <selection activeCell="F87" sqref="F87"/>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282</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20</v>
      </c>
      <c r="E16" s="134">
        <f>(D16/B16)</f>
        <v>1</v>
      </c>
      <c r="F16" s="152" t="str">
        <f>IF(E16&gt;=0.5,"Đạt","Không đạt")</f>
        <v>Đạt</v>
      </c>
      <c r="G16" s="133">
        <f>SUM(G17,G24,G27)</f>
        <v>15</v>
      </c>
      <c r="H16" s="133">
        <f>SUM(H17,H24,H27)</f>
        <v>15</v>
      </c>
      <c r="I16" s="134">
        <f t="shared" ref="I16:I79" si="0">(H16/B16)</f>
        <v>0.75</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customHeight="1" thickBot="1" x14ac:dyDescent="0.3">
      <c r="A18" s="116" t="s">
        <v>6</v>
      </c>
      <c r="B18" s="154">
        <v>2</v>
      </c>
      <c r="C18" s="115">
        <v>2</v>
      </c>
      <c r="D18" s="148">
        <v>2</v>
      </c>
      <c r="E18" s="156">
        <f>(D18/B18)</f>
        <v>1</v>
      </c>
      <c r="F18" s="169" t="s">
        <v>283</v>
      </c>
      <c r="G18" s="166">
        <v>2</v>
      </c>
      <c r="H18" s="127">
        <v>2</v>
      </c>
      <c r="I18" s="128">
        <f t="shared" si="0"/>
        <v>1</v>
      </c>
      <c r="J18" s="220" t="s">
        <v>597</v>
      </c>
    </row>
    <row r="19" spans="1:10" ht="49.5" thickBot="1" x14ac:dyDescent="0.3">
      <c r="A19" s="118" t="s">
        <v>7</v>
      </c>
      <c r="B19" s="154">
        <v>2</v>
      </c>
      <c r="C19" s="115">
        <v>2</v>
      </c>
      <c r="D19" s="148">
        <v>2</v>
      </c>
      <c r="E19" s="156">
        <f t="shared" ref="E19:E23" si="1">(D19/B19)</f>
        <v>1</v>
      </c>
      <c r="F19" s="204" t="s">
        <v>284</v>
      </c>
      <c r="G19" s="166">
        <v>2</v>
      </c>
      <c r="H19" s="127">
        <v>2</v>
      </c>
      <c r="I19" s="128">
        <f t="shared" si="0"/>
        <v>1</v>
      </c>
      <c r="J19" s="118" t="s">
        <v>517</v>
      </c>
    </row>
    <row r="20" spans="1:10" ht="49.5" thickBot="1" x14ac:dyDescent="0.3">
      <c r="A20" s="118" t="s">
        <v>8</v>
      </c>
      <c r="B20" s="154">
        <v>2</v>
      </c>
      <c r="C20" s="115">
        <v>2</v>
      </c>
      <c r="D20" s="148">
        <v>2</v>
      </c>
      <c r="E20" s="156">
        <f t="shared" si="1"/>
        <v>1</v>
      </c>
      <c r="F20" s="203" t="s">
        <v>284</v>
      </c>
      <c r="G20" s="166">
        <v>2</v>
      </c>
      <c r="H20" s="127">
        <v>2</v>
      </c>
      <c r="I20" s="128">
        <f t="shared" si="0"/>
        <v>1</v>
      </c>
      <c r="J20" s="118" t="s">
        <v>517</v>
      </c>
    </row>
    <row r="21" spans="1:10" ht="60.75" thickBot="1" x14ac:dyDescent="0.3">
      <c r="A21" s="118" t="s">
        <v>9</v>
      </c>
      <c r="B21" s="154">
        <v>2</v>
      </c>
      <c r="C21" s="115">
        <v>2</v>
      </c>
      <c r="D21" s="148">
        <v>2</v>
      </c>
      <c r="E21" s="156">
        <f t="shared" si="1"/>
        <v>1</v>
      </c>
      <c r="F21" s="204" t="s">
        <v>284</v>
      </c>
      <c r="G21" s="166">
        <v>2</v>
      </c>
      <c r="H21" s="127">
        <v>2</v>
      </c>
      <c r="I21" s="128">
        <f t="shared" si="0"/>
        <v>1</v>
      </c>
      <c r="J21" s="118" t="s">
        <v>518</v>
      </c>
    </row>
    <row r="22" spans="1:10" ht="49.5" thickBot="1" x14ac:dyDescent="0.3">
      <c r="A22" s="118" t="s">
        <v>10</v>
      </c>
      <c r="B22" s="154">
        <v>2</v>
      </c>
      <c r="C22" s="115">
        <v>2</v>
      </c>
      <c r="D22" s="148">
        <v>2</v>
      </c>
      <c r="E22" s="156">
        <f t="shared" si="1"/>
        <v>1</v>
      </c>
      <c r="F22" s="204" t="s">
        <v>284</v>
      </c>
      <c r="G22" s="166">
        <v>2</v>
      </c>
      <c r="H22" s="127">
        <v>2</v>
      </c>
      <c r="I22" s="128">
        <f t="shared" si="0"/>
        <v>1</v>
      </c>
      <c r="J22" s="118" t="s">
        <v>519</v>
      </c>
    </row>
    <row r="23" spans="1:10" ht="49.5" thickBot="1" x14ac:dyDescent="0.3">
      <c r="A23" s="118" t="s">
        <v>11</v>
      </c>
      <c r="B23" s="154">
        <v>2</v>
      </c>
      <c r="C23" s="115">
        <v>2</v>
      </c>
      <c r="D23" s="148">
        <v>2</v>
      </c>
      <c r="E23" s="156">
        <f t="shared" si="1"/>
        <v>1</v>
      </c>
      <c r="F23" s="201" t="s">
        <v>284</v>
      </c>
      <c r="G23" s="166">
        <v>0</v>
      </c>
      <c r="H23" s="127">
        <v>0</v>
      </c>
      <c r="I23" s="128">
        <f t="shared" si="0"/>
        <v>0</v>
      </c>
      <c r="J23" s="306" t="s">
        <v>851</v>
      </c>
    </row>
    <row r="24" spans="1:10" s="129" customFormat="1" ht="32.25" thickBot="1" x14ac:dyDescent="0.3">
      <c r="A24" s="135" t="s">
        <v>12</v>
      </c>
      <c r="B24" s="136">
        <f>SUM(B25:B26)</f>
        <v>4</v>
      </c>
      <c r="C24" s="136">
        <f>SUM(C25:C26)</f>
        <v>4</v>
      </c>
      <c r="D24" s="136">
        <f>SUM(D25:D26)</f>
        <v>4</v>
      </c>
      <c r="E24" s="137">
        <f>(D24/B24)</f>
        <v>1</v>
      </c>
      <c r="F24" s="136" t="str">
        <f>IF(E24&gt;=0.5,"Đạt","Không đạt")</f>
        <v>Đạt</v>
      </c>
      <c r="G24" s="136">
        <f>SUM(G25:G26)</f>
        <v>1</v>
      </c>
      <c r="H24" s="136">
        <f>SUM(H25:H26)</f>
        <v>1</v>
      </c>
      <c r="I24" s="138">
        <f>(H24/B24)</f>
        <v>0.25</v>
      </c>
      <c r="J24" s="157" t="str">
        <f>IF(I24&gt;=0.5,"Đạt","Không đạt")</f>
        <v>Không đạt</v>
      </c>
    </row>
    <row r="25" spans="1:10" ht="264.75" thickBot="1" x14ac:dyDescent="0.3">
      <c r="A25" s="118" t="s">
        <v>70</v>
      </c>
      <c r="B25" s="155">
        <v>2</v>
      </c>
      <c r="C25" s="119">
        <v>2</v>
      </c>
      <c r="D25" s="148">
        <v>2</v>
      </c>
      <c r="E25" s="156">
        <f t="shared" ref="E25:E26" si="2">(D25/B25)</f>
        <v>1</v>
      </c>
      <c r="F25" s="197" t="s">
        <v>285</v>
      </c>
      <c r="G25" s="166">
        <v>0</v>
      </c>
      <c r="H25" s="127">
        <v>0</v>
      </c>
      <c r="I25" s="128">
        <f t="shared" si="0"/>
        <v>0</v>
      </c>
      <c r="J25" s="118" t="s">
        <v>598</v>
      </c>
    </row>
    <row r="26" spans="1:10" ht="64.5" thickBot="1" x14ac:dyDescent="0.3">
      <c r="A26" s="116" t="s">
        <v>13</v>
      </c>
      <c r="B26" s="154">
        <v>2</v>
      </c>
      <c r="C26" s="115">
        <v>2</v>
      </c>
      <c r="D26" s="148">
        <v>2</v>
      </c>
      <c r="E26" s="156">
        <f t="shared" si="2"/>
        <v>1</v>
      </c>
      <c r="F26" s="169" t="s">
        <v>286</v>
      </c>
      <c r="G26" s="166">
        <v>1</v>
      </c>
      <c r="H26" s="127">
        <v>1</v>
      </c>
      <c r="I26" s="128">
        <f t="shared" si="0"/>
        <v>0.5</v>
      </c>
      <c r="J26" s="118" t="s">
        <v>599</v>
      </c>
    </row>
    <row r="27" spans="1:10" s="129" customFormat="1" ht="32.25" thickBot="1" x14ac:dyDescent="0.3">
      <c r="A27" s="135" t="s">
        <v>14</v>
      </c>
      <c r="B27" s="136">
        <f>SUM(B28:B29)</f>
        <v>4</v>
      </c>
      <c r="C27" s="136">
        <f>SUM(C28:C29)</f>
        <v>4</v>
      </c>
      <c r="D27" s="136">
        <f>SUM(D28:D29)</f>
        <v>4</v>
      </c>
      <c r="E27" s="137">
        <f>(D27/B27)</f>
        <v>1</v>
      </c>
      <c r="F27" s="205"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69" t="s">
        <v>287</v>
      </c>
      <c r="G28" s="166">
        <v>2</v>
      </c>
      <c r="H28" s="127">
        <v>2</v>
      </c>
      <c r="I28" s="128">
        <f t="shared" si="0"/>
        <v>1</v>
      </c>
      <c r="J28" s="118" t="s">
        <v>600</v>
      </c>
    </row>
    <row r="29" spans="1:10" ht="48.75" thickBot="1" x14ac:dyDescent="0.3">
      <c r="A29" s="116" t="s">
        <v>16</v>
      </c>
      <c r="B29" s="154">
        <v>2</v>
      </c>
      <c r="C29" s="115">
        <v>2</v>
      </c>
      <c r="D29" s="148">
        <v>2</v>
      </c>
      <c r="E29" s="156">
        <f t="shared" si="3"/>
        <v>1</v>
      </c>
      <c r="F29" s="163" t="s">
        <v>288</v>
      </c>
      <c r="G29" s="166">
        <v>2</v>
      </c>
      <c r="H29" s="127">
        <v>2</v>
      </c>
      <c r="I29" s="128">
        <f t="shared" si="0"/>
        <v>1</v>
      </c>
      <c r="J29" s="118" t="s">
        <v>601</v>
      </c>
    </row>
    <row r="30" spans="1:10" s="129" customFormat="1" ht="32.25" thickBot="1" x14ac:dyDescent="0.3">
      <c r="A30" s="132" t="s">
        <v>17</v>
      </c>
      <c r="B30" s="133">
        <f>SUM(B31,B34,B41,B46,B49,B52,B55,B60,B63)</f>
        <v>52</v>
      </c>
      <c r="C30" s="133">
        <f>SUM(C31,C34,C41,C46,C49,C52,C55,C60,C63)</f>
        <v>52</v>
      </c>
      <c r="D30" s="133">
        <f>SUM(D31,D34,D41,D46,D49,D52,D55,D60,D63)</f>
        <v>52</v>
      </c>
      <c r="E30" s="134">
        <f>(D30/B30)</f>
        <v>1</v>
      </c>
      <c r="F30" s="152" t="str">
        <f>IF(E30&gt;=0.5,"Đạt","Không đạt")</f>
        <v>Đạt</v>
      </c>
      <c r="G30" s="133">
        <f>SUM(G31,G34,G41,G46,G49,G52,G55,G60,G63)</f>
        <v>43</v>
      </c>
      <c r="H30" s="133">
        <f>SUM(H31,H34,H41,H46,H49,H52,H55,H60,H63)</f>
        <v>43</v>
      </c>
      <c r="I30" s="134">
        <f t="shared" si="0"/>
        <v>0.82692307692307687</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283</v>
      </c>
      <c r="G32" s="166">
        <v>2</v>
      </c>
      <c r="H32" s="127">
        <v>2</v>
      </c>
      <c r="I32" s="128">
        <f t="shared" si="0"/>
        <v>1</v>
      </c>
      <c r="J32" s="118" t="s">
        <v>975</v>
      </c>
    </row>
    <row r="33" spans="1:10" ht="28.5" thickBot="1" x14ac:dyDescent="0.3">
      <c r="A33" s="118" t="s">
        <v>20</v>
      </c>
      <c r="B33" s="154">
        <v>2</v>
      </c>
      <c r="C33" s="115">
        <v>2</v>
      </c>
      <c r="D33" s="148">
        <v>2</v>
      </c>
      <c r="E33" s="156">
        <f t="shared" si="4"/>
        <v>1</v>
      </c>
      <c r="F33" s="169" t="s">
        <v>289</v>
      </c>
      <c r="G33" s="166">
        <v>2</v>
      </c>
      <c r="H33" s="127">
        <v>2</v>
      </c>
      <c r="I33" s="128">
        <f t="shared" si="0"/>
        <v>1</v>
      </c>
      <c r="J33" s="118" t="s">
        <v>606</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69" t="s">
        <v>290</v>
      </c>
      <c r="G35" s="166">
        <v>2</v>
      </c>
      <c r="H35" s="127">
        <v>2</v>
      </c>
      <c r="I35" s="128">
        <f t="shared" si="0"/>
        <v>1</v>
      </c>
      <c r="J35" s="118" t="s">
        <v>94</v>
      </c>
    </row>
    <row r="36" spans="1:10" ht="36.75" thickBot="1" x14ac:dyDescent="0.3">
      <c r="A36" s="118" t="s">
        <v>23</v>
      </c>
      <c r="B36" s="154">
        <v>2</v>
      </c>
      <c r="C36" s="115">
        <v>2</v>
      </c>
      <c r="D36" s="148">
        <v>2</v>
      </c>
      <c r="E36" s="156">
        <f t="shared" si="5"/>
        <v>1</v>
      </c>
      <c r="F36" s="169" t="s">
        <v>291</v>
      </c>
      <c r="G36" s="166">
        <v>2</v>
      </c>
      <c r="H36" s="127">
        <v>2</v>
      </c>
      <c r="I36" s="128">
        <f t="shared" si="0"/>
        <v>1</v>
      </c>
      <c r="J36" s="118" t="s">
        <v>95</v>
      </c>
    </row>
    <row r="37" spans="1:10" ht="48.75" thickBot="1" x14ac:dyDescent="0.3">
      <c r="A37" s="118" t="s">
        <v>24</v>
      </c>
      <c r="B37" s="154">
        <v>2</v>
      </c>
      <c r="C37" s="115">
        <v>2</v>
      </c>
      <c r="D37" s="148">
        <v>2</v>
      </c>
      <c r="E37" s="156">
        <f t="shared" si="5"/>
        <v>1</v>
      </c>
      <c r="F37" s="183" t="s">
        <v>292</v>
      </c>
      <c r="G37" s="166">
        <v>2</v>
      </c>
      <c r="H37" s="127">
        <v>2</v>
      </c>
      <c r="I37" s="128">
        <f t="shared" si="0"/>
        <v>1</v>
      </c>
      <c r="J37" s="118" t="s">
        <v>152</v>
      </c>
    </row>
    <row r="38" spans="1:10" ht="36.75" thickBot="1" x14ac:dyDescent="0.3">
      <c r="A38" s="118" t="s">
        <v>25</v>
      </c>
      <c r="B38" s="154">
        <v>2</v>
      </c>
      <c r="C38" s="115">
        <v>2</v>
      </c>
      <c r="D38" s="148">
        <v>2</v>
      </c>
      <c r="E38" s="156">
        <f t="shared" si="5"/>
        <v>1</v>
      </c>
      <c r="F38" s="198" t="s">
        <v>293</v>
      </c>
      <c r="G38" s="166">
        <v>2</v>
      </c>
      <c r="H38" s="127">
        <v>2</v>
      </c>
      <c r="I38" s="128">
        <f t="shared" si="0"/>
        <v>1</v>
      </c>
      <c r="J38" s="118" t="s">
        <v>469</v>
      </c>
    </row>
    <row r="39" spans="1:10" ht="30.75" customHeight="1" thickBot="1" x14ac:dyDescent="0.3">
      <c r="A39" s="118" t="s">
        <v>26</v>
      </c>
      <c r="B39" s="154">
        <v>2</v>
      </c>
      <c r="C39" s="115">
        <v>2</v>
      </c>
      <c r="D39" s="148">
        <v>2</v>
      </c>
      <c r="E39" s="156">
        <f t="shared" si="5"/>
        <v>1</v>
      </c>
      <c r="F39" s="206" t="s">
        <v>294</v>
      </c>
      <c r="G39" s="166">
        <v>0</v>
      </c>
      <c r="H39" s="127">
        <v>0</v>
      </c>
      <c r="I39" s="128">
        <f t="shared" si="0"/>
        <v>0</v>
      </c>
      <c r="J39" s="227" t="s">
        <v>603</v>
      </c>
    </row>
    <row r="40" spans="1:10" ht="60.75" thickBot="1" x14ac:dyDescent="0.3">
      <c r="A40" s="118" t="s">
        <v>27</v>
      </c>
      <c r="B40" s="154">
        <v>2</v>
      </c>
      <c r="C40" s="115">
        <v>2</v>
      </c>
      <c r="D40" s="148">
        <v>2</v>
      </c>
      <c r="E40" s="156">
        <f t="shared" si="5"/>
        <v>1</v>
      </c>
      <c r="F40" s="196" t="s">
        <v>295</v>
      </c>
      <c r="G40" s="166">
        <v>2</v>
      </c>
      <c r="H40" s="127">
        <v>2</v>
      </c>
      <c r="I40" s="128">
        <f t="shared" si="0"/>
        <v>1</v>
      </c>
      <c r="J40" s="118"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98" t="s">
        <v>296</v>
      </c>
      <c r="G42" s="166">
        <v>2</v>
      </c>
      <c r="H42" s="127">
        <v>2</v>
      </c>
      <c r="I42" s="128">
        <f t="shared" si="0"/>
        <v>1</v>
      </c>
      <c r="J42" s="118" t="s">
        <v>512</v>
      </c>
    </row>
    <row r="43" spans="1:10" ht="27" customHeight="1" thickBot="1" x14ac:dyDescent="0.3">
      <c r="A43" s="118" t="s">
        <v>30</v>
      </c>
      <c r="B43" s="154">
        <v>2</v>
      </c>
      <c r="C43" s="115">
        <v>2</v>
      </c>
      <c r="D43" s="148">
        <v>2</v>
      </c>
      <c r="E43" s="156">
        <f t="shared" si="6"/>
        <v>1</v>
      </c>
      <c r="F43" s="183" t="s">
        <v>297</v>
      </c>
      <c r="G43" s="166">
        <v>2</v>
      </c>
      <c r="H43" s="127">
        <v>2</v>
      </c>
      <c r="I43" s="128">
        <f t="shared" si="0"/>
        <v>1</v>
      </c>
      <c r="J43" s="118" t="s">
        <v>525</v>
      </c>
    </row>
    <row r="44" spans="1:10" ht="48.75" thickBot="1" x14ac:dyDescent="0.3">
      <c r="A44" s="118" t="s">
        <v>31</v>
      </c>
      <c r="B44" s="154">
        <v>2</v>
      </c>
      <c r="C44" s="115">
        <v>2</v>
      </c>
      <c r="D44" s="148">
        <v>2</v>
      </c>
      <c r="E44" s="156">
        <f t="shared" si="6"/>
        <v>1</v>
      </c>
      <c r="F44" s="198" t="s">
        <v>298</v>
      </c>
      <c r="G44" s="166">
        <v>2</v>
      </c>
      <c r="H44" s="127">
        <v>2</v>
      </c>
      <c r="I44" s="128">
        <f t="shared" si="0"/>
        <v>1</v>
      </c>
      <c r="J44" s="118" t="s">
        <v>102</v>
      </c>
    </row>
    <row r="45" spans="1:10" ht="48.75" thickBot="1" x14ac:dyDescent="0.3">
      <c r="A45" s="118" t="s">
        <v>32</v>
      </c>
      <c r="B45" s="154">
        <v>2</v>
      </c>
      <c r="C45" s="115">
        <v>2</v>
      </c>
      <c r="D45" s="148">
        <v>2</v>
      </c>
      <c r="E45" s="156">
        <f t="shared" si="6"/>
        <v>1</v>
      </c>
      <c r="F45" s="183" t="s">
        <v>298</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99" t="s">
        <v>299</v>
      </c>
      <c r="G47" s="166">
        <v>2</v>
      </c>
      <c r="H47" s="127">
        <v>2</v>
      </c>
      <c r="I47" s="128">
        <f t="shared" si="0"/>
        <v>1</v>
      </c>
      <c r="J47" s="179" t="s">
        <v>513</v>
      </c>
    </row>
    <row r="48" spans="1:10" ht="60.75" thickBot="1" x14ac:dyDescent="0.3">
      <c r="A48" s="118" t="s">
        <v>34</v>
      </c>
      <c r="B48" s="154">
        <v>2</v>
      </c>
      <c r="C48" s="115">
        <v>2</v>
      </c>
      <c r="D48" s="148">
        <v>2</v>
      </c>
      <c r="E48" s="156">
        <f t="shared" si="7"/>
        <v>1</v>
      </c>
      <c r="F48" s="202" t="s">
        <v>299</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18" t="s">
        <v>300</v>
      </c>
      <c r="G50" s="166">
        <v>2</v>
      </c>
      <c r="H50" s="127">
        <v>2</v>
      </c>
      <c r="I50" s="128">
        <f t="shared" si="0"/>
        <v>1</v>
      </c>
      <c r="J50" s="118" t="s">
        <v>159</v>
      </c>
    </row>
    <row r="51" spans="1:10" ht="28.5" thickBot="1" x14ac:dyDescent="0.3">
      <c r="A51" s="116" t="s">
        <v>36</v>
      </c>
      <c r="B51" s="154">
        <v>2</v>
      </c>
      <c r="C51" s="115">
        <v>2</v>
      </c>
      <c r="D51" s="148">
        <v>2</v>
      </c>
      <c r="E51" s="156">
        <f t="shared" si="8"/>
        <v>1</v>
      </c>
      <c r="F51" s="118" t="s">
        <v>301</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2</v>
      </c>
      <c r="E53" s="156">
        <f t="shared" ref="E53:E54" si="9">(D53/B53)</f>
        <v>1</v>
      </c>
      <c r="F53" s="163" t="s">
        <v>302</v>
      </c>
      <c r="G53" s="166">
        <v>0</v>
      </c>
      <c r="H53" s="127">
        <v>0</v>
      </c>
      <c r="I53" s="128">
        <f t="shared" si="0"/>
        <v>0</v>
      </c>
      <c r="J53" s="227" t="s">
        <v>527</v>
      </c>
    </row>
    <row r="54" spans="1:10" ht="60.75" thickBot="1" x14ac:dyDescent="0.3">
      <c r="A54" s="118" t="s">
        <v>38</v>
      </c>
      <c r="B54" s="154">
        <v>2</v>
      </c>
      <c r="C54" s="115">
        <v>2</v>
      </c>
      <c r="D54" s="148">
        <v>2</v>
      </c>
      <c r="E54" s="156">
        <f t="shared" si="9"/>
        <v>1</v>
      </c>
      <c r="F54" s="163" t="s">
        <v>302</v>
      </c>
      <c r="G54" s="166">
        <v>0</v>
      </c>
      <c r="H54" s="127">
        <v>0</v>
      </c>
      <c r="I54" s="128">
        <f t="shared" si="0"/>
        <v>0</v>
      </c>
      <c r="J54" s="227" t="s">
        <v>528</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60.75" thickBot="1" x14ac:dyDescent="0.3">
      <c r="A56" s="118" t="s">
        <v>39</v>
      </c>
      <c r="B56" s="154">
        <v>2</v>
      </c>
      <c r="C56" s="115">
        <v>2</v>
      </c>
      <c r="D56" s="148">
        <v>2</v>
      </c>
      <c r="E56" s="156">
        <f t="shared" ref="E56:E59" si="10">(D56/B56)</f>
        <v>1</v>
      </c>
      <c r="F56" s="196" t="s">
        <v>303</v>
      </c>
      <c r="G56" s="166">
        <v>1</v>
      </c>
      <c r="H56" s="127">
        <v>1</v>
      </c>
      <c r="I56" s="128">
        <f t="shared" si="0"/>
        <v>0.5</v>
      </c>
      <c r="J56" s="118" t="s">
        <v>974</v>
      </c>
    </row>
    <row r="57" spans="1:10" ht="48.75" customHeight="1" thickBot="1" x14ac:dyDescent="0.3">
      <c r="A57" s="118" t="s">
        <v>40</v>
      </c>
      <c r="B57" s="154">
        <v>2</v>
      </c>
      <c r="C57" s="115">
        <v>2</v>
      </c>
      <c r="D57" s="148">
        <v>2</v>
      </c>
      <c r="E57" s="156">
        <f t="shared" si="10"/>
        <v>1</v>
      </c>
      <c r="F57" s="177" t="s">
        <v>303</v>
      </c>
      <c r="G57" s="166">
        <v>2</v>
      </c>
      <c r="H57" s="127">
        <v>2</v>
      </c>
      <c r="I57" s="128">
        <f t="shared" si="0"/>
        <v>1</v>
      </c>
      <c r="J57" s="118" t="s">
        <v>976</v>
      </c>
    </row>
    <row r="58" spans="1:10" ht="48.75" thickBot="1" x14ac:dyDescent="0.3">
      <c r="A58" s="118" t="s">
        <v>41</v>
      </c>
      <c r="B58" s="154">
        <v>2</v>
      </c>
      <c r="C58" s="115">
        <v>2</v>
      </c>
      <c r="D58" s="148">
        <v>2</v>
      </c>
      <c r="E58" s="156">
        <f t="shared" si="10"/>
        <v>1</v>
      </c>
      <c r="F58" s="196" t="s">
        <v>303</v>
      </c>
      <c r="G58" s="166">
        <v>2</v>
      </c>
      <c r="H58" s="127">
        <v>2</v>
      </c>
      <c r="I58" s="128">
        <f t="shared" si="0"/>
        <v>1</v>
      </c>
      <c r="J58" s="118" t="s">
        <v>1093</v>
      </c>
    </row>
    <row r="59" spans="1:10" ht="48.75" thickBot="1" x14ac:dyDescent="0.3">
      <c r="A59" s="118" t="s">
        <v>42</v>
      </c>
      <c r="B59" s="154">
        <v>2</v>
      </c>
      <c r="C59" s="115">
        <v>2</v>
      </c>
      <c r="D59" s="148">
        <v>2</v>
      </c>
      <c r="E59" s="156">
        <f t="shared" si="10"/>
        <v>1</v>
      </c>
      <c r="F59" s="183" t="s">
        <v>304</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98" t="s">
        <v>305</v>
      </c>
      <c r="G61" s="166">
        <v>2</v>
      </c>
      <c r="H61" s="127">
        <v>2</v>
      </c>
      <c r="I61" s="128">
        <f t="shared" si="0"/>
        <v>1</v>
      </c>
      <c r="J61" s="118" t="s">
        <v>112</v>
      </c>
    </row>
    <row r="62" spans="1:10" ht="36.75" thickBot="1" x14ac:dyDescent="0.3">
      <c r="A62" s="118" t="s">
        <v>44</v>
      </c>
      <c r="B62" s="154">
        <v>2</v>
      </c>
      <c r="C62" s="126">
        <v>2</v>
      </c>
      <c r="D62" s="148">
        <v>2</v>
      </c>
      <c r="E62" s="156">
        <f t="shared" si="11"/>
        <v>1</v>
      </c>
      <c r="F62" s="169" t="s">
        <v>306</v>
      </c>
      <c r="G62" s="166">
        <v>2</v>
      </c>
      <c r="H62" s="127">
        <v>2</v>
      </c>
      <c r="I62" s="128">
        <f t="shared" si="0"/>
        <v>1</v>
      </c>
      <c r="J62" s="118" t="s">
        <v>956</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2</v>
      </c>
      <c r="E64" s="156">
        <f t="shared" ref="E64:E65" si="12">(D64/B64)</f>
        <v>1</v>
      </c>
      <c r="F64" s="198" t="s">
        <v>307</v>
      </c>
      <c r="G64" s="166">
        <v>2</v>
      </c>
      <c r="H64" s="127">
        <v>2</v>
      </c>
      <c r="I64" s="128">
        <f t="shared" si="0"/>
        <v>1</v>
      </c>
      <c r="J64" s="118" t="s">
        <v>971</v>
      </c>
    </row>
    <row r="65" spans="1:10" ht="108.75" thickBot="1" x14ac:dyDescent="0.3">
      <c r="A65" s="121" t="s">
        <v>46</v>
      </c>
      <c r="B65" s="154">
        <v>2</v>
      </c>
      <c r="C65" s="126">
        <v>2</v>
      </c>
      <c r="D65" s="148">
        <v>2</v>
      </c>
      <c r="E65" s="156">
        <f t="shared" si="12"/>
        <v>1</v>
      </c>
      <c r="F65" s="169" t="s">
        <v>308</v>
      </c>
      <c r="G65" s="166">
        <v>1</v>
      </c>
      <c r="H65" s="127">
        <v>1</v>
      </c>
      <c r="I65" s="128">
        <f t="shared" si="0"/>
        <v>0.5</v>
      </c>
      <c r="J65" s="226" t="s">
        <v>1106</v>
      </c>
    </row>
    <row r="66" spans="1:10" s="129" customFormat="1" ht="63.75" thickBot="1" x14ac:dyDescent="0.3">
      <c r="A66" s="141" t="s">
        <v>47</v>
      </c>
      <c r="B66" s="133">
        <f>SUM(B67,B72,B75)</f>
        <v>16</v>
      </c>
      <c r="C66" s="133">
        <f>SUM(C67,C72,C75)</f>
        <v>16</v>
      </c>
      <c r="D66" s="133">
        <f>SUM(D67,D72,D75)</f>
        <v>13</v>
      </c>
      <c r="E66" s="134">
        <f>(D66/B66)</f>
        <v>0.8125</v>
      </c>
      <c r="F66" s="152" t="str">
        <f>IF(E66&gt;=0.5,"Đạt","Không đạt")</f>
        <v>Đạt</v>
      </c>
      <c r="G66" s="133">
        <f>SUM(G67,G72,G75)</f>
        <v>10</v>
      </c>
      <c r="H66" s="133">
        <f>SUM(H67,H72,H75)</f>
        <v>10</v>
      </c>
      <c r="I66" s="134">
        <f t="shared" si="0"/>
        <v>0.625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6</v>
      </c>
      <c r="H67" s="136">
        <f>SUM(H68:H71)</f>
        <v>6</v>
      </c>
      <c r="I67" s="138">
        <f t="shared" si="0"/>
        <v>0.75</v>
      </c>
      <c r="J67" s="136" t="str">
        <f>IF(I67&gt;=0.5,"Đạt","Không đạt")</f>
        <v>Đạt</v>
      </c>
    </row>
    <row r="68" spans="1:10" ht="72.75" thickBot="1" x14ac:dyDescent="0.3">
      <c r="A68" s="121" t="s">
        <v>49</v>
      </c>
      <c r="B68" s="154">
        <v>2</v>
      </c>
      <c r="C68" s="126">
        <v>2</v>
      </c>
      <c r="D68" s="148">
        <v>2</v>
      </c>
      <c r="E68" s="156">
        <f t="shared" ref="E68:E71" si="13">(D68/B68)</f>
        <v>1</v>
      </c>
      <c r="F68" s="198" t="s">
        <v>309</v>
      </c>
      <c r="G68" s="166">
        <v>2</v>
      </c>
      <c r="H68" s="127">
        <v>2</v>
      </c>
      <c r="I68" s="128">
        <f t="shared" si="0"/>
        <v>1</v>
      </c>
      <c r="J68" s="118" t="s">
        <v>531</v>
      </c>
    </row>
    <row r="69" spans="1:10" ht="24.75" thickBot="1" x14ac:dyDescent="0.3">
      <c r="A69" s="121" t="s">
        <v>50</v>
      </c>
      <c r="B69" s="154">
        <v>2</v>
      </c>
      <c r="C69" s="126">
        <v>2</v>
      </c>
      <c r="D69" s="148">
        <v>2</v>
      </c>
      <c r="E69" s="156">
        <f t="shared" si="13"/>
        <v>1</v>
      </c>
      <c r="F69" s="207" t="s">
        <v>310</v>
      </c>
      <c r="G69" s="166">
        <v>0</v>
      </c>
      <c r="H69" s="127">
        <v>0</v>
      </c>
      <c r="I69" s="128">
        <f t="shared" si="0"/>
        <v>0</v>
      </c>
      <c r="J69" s="291" t="s">
        <v>596</v>
      </c>
    </row>
    <row r="70" spans="1:10" ht="48.75" thickBot="1" x14ac:dyDescent="0.3">
      <c r="A70" s="121" t="s">
        <v>51</v>
      </c>
      <c r="B70" s="154">
        <v>2</v>
      </c>
      <c r="C70" s="126">
        <v>2</v>
      </c>
      <c r="D70" s="148">
        <v>2</v>
      </c>
      <c r="E70" s="156">
        <f t="shared" si="13"/>
        <v>1</v>
      </c>
      <c r="F70" s="169" t="s">
        <v>311</v>
      </c>
      <c r="G70" s="166">
        <v>2</v>
      </c>
      <c r="H70" s="127">
        <v>2</v>
      </c>
      <c r="I70" s="128">
        <f t="shared" si="0"/>
        <v>1</v>
      </c>
      <c r="J70" s="118" t="s">
        <v>977</v>
      </c>
    </row>
    <row r="71" spans="1:10" ht="72.75" thickBot="1" x14ac:dyDescent="0.3">
      <c r="A71" s="121" t="s">
        <v>52</v>
      </c>
      <c r="B71" s="154">
        <v>2</v>
      </c>
      <c r="C71" s="126">
        <v>2</v>
      </c>
      <c r="D71" s="148">
        <v>2</v>
      </c>
      <c r="E71" s="156">
        <f t="shared" si="13"/>
        <v>1</v>
      </c>
      <c r="F71" s="169" t="s">
        <v>311</v>
      </c>
      <c r="G71" s="166">
        <v>2</v>
      </c>
      <c r="H71" s="127">
        <v>2</v>
      </c>
      <c r="I71" s="128">
        <f t="shared" si="0"/>
        <v>1</v>
      </c>
      <c r="J71" s="322" t="s">
        <v>978</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69" t="s">
        <v>312</v>
      </c>
      <c r="G73" s="166">
        <v>2</v>
      </c>
      <c r="H73" s="127">
        <v>2</v>
      </c>
      <c r="I73" s="128">
        <f t="shared" si="0"/>
        <v>1</v>
      </c>
      <c r="J73" s="179" t="s">
        <v>951</v>
      </c>
    </row>
    <row r="74" spans="1:10" ht="36.75" thickBot="1" x14ac:dyDescent="0.3">
      <c r="A74" s="121" t="s">
        <v>54</v>
      </c>
      <c r="B74" s="154">
        <v>2</v>
      </c>
      <c r="C74" s="126">
        <v>2</v>
      </c>
      <c r="D74" s="148">
        <v>0</v>
      </c>
      <c r="E74" s="156">
        <f t="shared" si="14"/>
        <v>0</v>
      </c>
      <c r="F74" s="163"/>
      <c r="G74" s="166">
        <v>0</v>
      </c>
      <c r="H74" s="127">
        <v>0</v>
      </c>
      <c r="I74" s="128">
        <f t="shared" si="0"/>
        <v>0</v>
      </c>
      <c r="J74" s="227" t="s">
        <v>535</v>
      </c>
    </row>
    <row r="75" spans="1:10" s="129" customFormat="1" ht="32.25" thickBot="1" x14ac:dyDescent="0.3">
      <c r="A75" s="140" t="s">
        <v>62</v>
      </c>
      <c r="B75" s="136">
        <f>SUM(B76:B77)</f>
        <v>4</v>
      </c>
      <c r="C75" s="136">
        <f>SUM(C76:C77)</f>
        <v>4</v>
      </c>
      <c r="D75" s="136">
        <f>SUM(D76:D77)</f>
        <v>3</v>
      </c>
      <c r="E75" s="137">
        <f>(D75/B75)</f>
        <v>0.75</v>
      </c>
      <c r="F75" s="136" t="str">
        <f>IF(E75&gt;=0.5,"Đạt","Không đạt")</f>
        <v>Đạt</v>
      </c>
      <c r="G75" s="136">
        <f>SUM(G76:G77)</f>
        <v>2</v>
      </c>
      <c r="H75" s="136">
        <f>SUM(H76:H77)</f>
        <v>2</v>
      </c>
      <c r="I75" s="138">
        <f t="shared" si="0"/>
        <v>0.5</v>
      </c>
      <c r="J75" s="136" t="str">
        <f>IF(I75&gt;=0.5,"Đạt","Không đạt")</f>
        <v>Đạt</v>
      </c>
    </row>
    <row r="76" spans="1:10" ht="24.75" customHeight="1" thickBot="1" x14ac:dyDescent="0.3">
      <c r="A76" s="121" t="s">
        <v>55</v>
      </c>
      <c r="B76" s="154">
        <v>2</v>
      </c>
      <c r="C76" s="126">
        <v>2</v>
      </c>
      <c r="D76" s="148">
        <v>2</v>
      </c>
      <c r="E76" s="156">
        <f t="shared" ref="E76:E77" si="15">(D76/B76)</f>
        <v>1</v>
      </c>
      <c r="F76" s="198" t="s">
        <v>313</v>
      </c>
      <c r="G76" s="166">
        <v>2</v>
      </c>
      <c r="H76" s="127">
        <v>2</v>
      </c>
      <c r="I76" s="128">
        <f t="shared" si="0"/>
        <v>1</v>
      </c>
      <c r="J76" s="118" t="s">
        <v>207</v>
      </c>
    </row>
    <row r="77" spans="1:10" ht="36.75" thickBot="1" x14ac:dyDescent="0.3">
      <c r="A77" s="121" t="s">
        <v>56</v>
      </c>
      <c r="B77" s="154">
        <v>2</v>
      </c>
      <c r="C77" s="126">
        <v>2</v>
      </c>
      <c r="D77" s="148">
        <v>1</v>
      </c>
      <c r="E77" s="156">
        <f t="shared" si="15"/>
        <v>0.5</v>
      </c>
      <c r="F77" s="169" t="s">
        <v>314</v>
      </c>
      <c r="G77" s="166">
        <v>0</v>
      </c>
      <c r="H77" s="127">
        <v>0</v>
      </c>
      <c r="I77" s="128">
        <f t="shared" si="0"/>
        <v>0</v>
      </c>
      <c r="J77" s="227" t="s">
        <v>536</v>
      </c>
    </row>
    <row r="78" spans="1:10" ht="16.5" thickBot="1" x14ac:dyDescent="0.3">
      <c r="A78" s="122" t="s">
        <v>57</v>
      </c>
      <c r="B78" s="153">
        <f>SUM(B16,B30,B66)</f>
        <v>88</v>
      </c>
      <c r="C78" s="117">
        <f>SUM(C16,C30,C66)</f>
        <v>88</v>
      </c>
      <c r="D78" s="124">
        <f>SUM(D16,D30,D66)</f>
        <v>85</v>
      </c>
      <c r="E78" s="164">
        <f>(D78/B78)</f>
        <v>0.96590909090909094</v>
      </c>
      <c r="F78" s="115"/>
      <c r="G78" s="165">
        <f>SUM(G16,G30,G66)</f>
        <v>68</v>
      </c>
      <c r="H78" s="124">
        <f>SUM(H16,H30,H66)</f>
        <v>68</v>
      </c>
      <c r="I78" s="164">
        <f t="shared" si="0"/>
        <v>0.77272727272727271</v>
      </c>
      <c r="J78" s="115"/>
    </row>
    <row r="79" spans="1:10" ht="16.5" thickBot="1" x14ac:dyDescent="0.3">
      <c r="A79" s="122" t="s">
        <v>58</v>
      </c>
      <c r="B79" s="153">
        <v>100</v>
      </c>
      <c r="C79" s="117">
        <f>(C78*B79)/B78</f>
        <v>100</v>
      </c>
      <c r="D79" s="125">
        <f>(D78*B79)/B78</f>
        <v>96.590909090909093</v>
      </c>
      <c r="E79" s="164">
        <f>(D79/B79)</f>
        <v>0.96590909090909094</v>
      </c>
      <c r="F79" s="115"/>
      <c r="G79" s="167">
        <f>(G78/B78)*100</f>
        <v>77.272727272727266</v>
      </c>
      <c r="H79" s="125">
        <f>(H78*B79)/B78</f>
        <v>77.272727272727266</v>
      </c>
      <c r="I79" s="164">
        <f t="shared" si="0"/>
        <v>0.77272727272727271</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1148</v>
      </c>
      <c r="B86" s="390"/>
      <c r="C86" s="390"/>
      <c r="D86" s="390"/>
      <c r="I86" s="377" t="s">
        <v>80</v>
      </c>
      <c r="J86" s="378"/>
    </row>
    <row r="87" spans="1:10" ht="16.899999999999999" x14ac:dyDescent="0.3">
      <c r="B87" s="142"/>
      <c r="C87" s="142"/>
      <c r="D87" s="149"/>
      <c r="E87" s="149"/>
    </row>
    <row r="88" spans="1:10" ht="16.899999999999999" x14ac:dyDescent="0.3">
      <c r="B88" s="143"/>
      <c r="C88" s="143"/>
      <c r="D88" s="150"/>
      <c r="E88" s="150"/>
    </row>
    <row r="89" spans="1:10" ht="16.899999999999999" x14ac:dyDescent="0.3">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6:M89"/>
  <sheetViews>
    <sheetView topLeftCell="A16" zoomScale="115" zoomScaleNormal="115" workbookViewId="0">
      <selection activeCell="J18" sqref="J18"/>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22"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315</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t="s">
        <v>316</v>
      </c>
      <c r="I11" s="145" t="s">
        <v>317</v>
      </c>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20</v>
      </c>
      <c r="E16" s="134">
        <f>(D16/B16)</f>
        <v>1</v>
      </c>
      <c r="F16" s="152" t="str">
        <f>IF(E16&gt;=0.5,"Đạt","Không đạt")</f>
        <v>Đạt</v>
      </c>
      <c r="G16" s="133">
        <f>SUM(G17,G24,G27)</f>
        <v>15</v>
      </c>
      <c r="H16" s="133">
        <f>SUM(H17,H24,H27)</f>
        <v>15</v>
      </c>
      <c r="I16" s="134">
        <f t="shared" ref="I16:I79" si="0">(H16/B16)</f>
        <v>0.75</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customHeight="1" thickBot="1" x14ac:dyDescent="0.3">
      <c r="A18" s="116" t="s">
        <v>6</v>
      </c>
      <c r="B18" s="154">
        <v>2</v>
      </c>
      <c r="C18" s="115">
        <v>2</v>
      </c>
      <c r="D18" s="148">
        <v>2</v>
      </c>
      <c r="E18" s="156">
        <f>(D18/B18)</f>
        <v>1</v>
      </c>
      <c r="F18" s="163" t="s">
        <v>318</v>
      </c>
      <c r="G18" s="166">
        <v>2</v>
      </c>
      <c r="H18" s="127">
        <v>2</v>
      </c>
      <c r="I18" s="128">
        <f t="shared" si="0"/>
        <v>1</v>
      </c>
      <c r="J18" s="183" t="s">
        <v>597</v>
      </c>
    </row>
    <row r="19" spans="1:10" ht="49.5" thickBot="1" x14ac:dyDescent="0.3">
      <c r="A19" s="118" t="s">
        <v>7</v>
      </c>
      <c r="B19" s="154">
        <v>2</v>
      </c>
      <c r="C19" s="115">
        <v>2</v>
      </c>
      <c r="D19" s="148">
        <v>2</v>
      </c>
      <c r="E19" s="156">
        <f t="shared" ref="E19:E23" si="1">(D19/B19)</f>
        <v>1</v>
      </c>
      <c r="F19" s="208" t="s">
        <v>284</v>
      </c>
      <c r="G19" s="166">
        <v>2</v>
      </c>
      <c r="H19" s="127">
        <v>2</v>
      </c>
      <c r="I19" s="128">
        <f t="shared" si="0"/>
        <v>1</v>
      </c>
      <c r="J19" s="118" t="s">
        <v>604</v>
      </c>
    </row>
    <row r="20" spans="1:10" ht="49.5" thickBot="1" x14ac:dyDescent="0.3">
      <c r="A20" s="118" t="s">
        <v>8</v>
      </c>
      <c r="B20" s="154">
        <v>2</v>
      </c>
      <c r="C20" s="115">
        <v>2</v>
      </c>
      <c r="D20" s="148">
        <v>2</v>
      </c>
      <c r="E20" s="156">
        <f t="shared" si="1"/>
        <v>1</v>
      </c>
      <c r="F20" s="201" t="s">
        <v>284</v>
      </c>
      <c r="G20" s="166">
        <v>2</v>
      </c>
      <c r="H20" s="127">
        <v>2</v>
      </c>
      <c r="I20" s="128">
        <f t="shared" si="0"/>
        <v>1</v>
      </c>
      <c r="J20" s="118" t="s">
        <v>604</v>
      </c>
    </row>
    <row r="21" spans="1:10" ht="60.75" thickBot="1" x14ac:dyDescent="0.3">
      <c r="A21" s="118" t="s">
        <v>9</v>
      </c>
      <c r="B21" s="154">
        <v>2</v>
      </c>
      <c r="C21" s="115">
        <v>2</v>
      </c>
      <c r="D21" s="148">
        <v>2</v>
      </c>
      <c r="E21" s="156">
        <f t="shared" si="1"/>
        <v>1</v>
      </c>
      <c r="F21" s="353" t="s">
        <v>284</v>
      </c>
      <c r="G21" s="166">
        <v>2</v>
      </c>
      <c r="H21" s="127">
        <v>2</v>
      </c>
      <c r="I21" s="128">
        <f t="shared" si="0"/>
        <v>1</v>
      </c>
      <c r="J21" s="118" t="s">
        <v>605</v>
      </c>
    </row>
    <row r="22" spans="1:10" ht="49.5" thickBot="1" x14ac:dyDescent="0.3">
      <c r="A22" s="118" t="s">
        <v>10</v>
      </c>
      <c r="B22" s="154">
        <v>2</v>
      </c>
      <c r="C22" s="115">
        <v>2</v>
      </c>
      <c r="D22" s="148">
        <v>2</v>
      </c>
      <c r="E22" s="156">
        <f t="shared" si="1"/>
        <v>1</v>
      </c>
      <c r="F22" s="208" t="s">
        <v>284</v>
      </c>
      <c r="G22" s="166">
        <v>2</v>
      </c>
      <c r="H22" s="127">
        <v>2</v>
      </c>
      <c r="I22" s="128">
        <f t="shared" si="0"/>
        <v>1</v>
      </c>
      <c r="J22" s="118" t="s">
        <v>519</v>
      </c>
    </row>
    <row r="23" spans="1:10" ht="49.5" thickBot="1" x14ac:dyDescent="0.3">
      <c r="A23" s="118" t="s">
        <v>11</v>
      </c>
      <c r="B23" s="154">
        <v>2</v>
      </c>
      <c r="C23" s="115">
        <v>2</v>
      </c>
      <c r="D23" s="148">
        <v>2</v>
      </c>
      <c r="E23" s="156">
        <f t="shared" si="1"/>
        <v>1</v>
      </c>
      <c r="F23" s="208" t="s">
        <v>284</v>
      </c>
      <c r="G23" s="166">
        <v>0</v>
      </c>
      <c r="H23" s="127">
        <v>0</v>
      </c>
      <c r="I23" s="128">
        <f t="shared" si="0"/>
        <v>0</v>
      </c>
      <c r="J23" s="306" t="s">
        <v>851</v>
      </c>
    </row>
    <row r="24" spans="1:10" s="129" customFormat="1" ht="32.25" thickBot="1" x14ac:dyDescent="0.3">
      <c r="A24" s="135" t="s">
        <v>12</v>
      </c>
      <c r="B24" s="136">
        <f>SUM(B25:B26)</f>
        <v>4</v>
      </c>
      <c r="C24" s="136">
        <f>SUM(C25:C26)</f>
        <v>4</v>
      </c>
      <c r="D24" s="136">
        <f>SUM(D25:D26)</f>
        <v>4</v>
      </c>
      <c r="E24" s="137">
        <f>(D24/B24)</f>
        <v>1</v>
      </c>
      <c r="F24" s="136" t="str">
        <f>IF(E24&gt;=0.5,"Đạt","Không đạt")</f>
        <v>Đạt</v>
      </c>
      <c r="G24" s="136">
        <f>SUM(G25:G26)</f>
        <v>1</v>
      </c>
      <c r="H24" s="136">
        <f>SUM(H25:H26)</f>
        <v>1</v>
      </c>
      <c r="I24" s="138">
        <f>(H24/B24)</f>
        <v>0.25</v>
      </c>
      <c r="J24" s="157" t="str">
        <f>IF(I24&gt;=0.5,"Đạt","Không đạt")</f>
        <v>Không đạt</v>
      </c>
    </row>
    <row r="25" spans="1:10" ht="264.75" thickBot="1" x14ac:dyDescent="0.3">
      <c r="A25" s="118" t="s">
        <v>70</v>
      </c>
      <c r="B25" s="155">
        <v>2</v>
      </c>
      <c r="C25" s="119">
        <v>2</v>
      </c>
      <c r="D25" s="148">
        <v>2</v>
      </c>
      <c r="E25" s="156">
        <f t="shared" ref="E25:E26" si="2">(D25/B25)</f>
        <v>1</v>
      </c>
      <c r="F25" s="197" t="s">
        <v>285</v>
      </c>
      <c r="G25" s="166">
        <v>0</v>
      </c>
      <c r="H25" s="127">
        <v>0</v>
      </c>
      <c r="I25" s="128">
        <f t="shared" si="0"/>
        <v>0</v>
      </c>
      <c r="J25" s="118" t="s">
        <v>598</v>
      </c>
    </row>
    <row r="26" spans="1:10" ht="64.5" thickBot="1" x14ac:dyDescent="0.3">
      <c r="A26" s="116" t="s">
        <v>13</v>
      </c>
      <c r="B26" s="154">
        <v>2</v>
      </c>
      <c r="C26" s="115">
        <v>2</v>
      </c>
      <c r="D26" s="148">
        <v>2</v>
      </c>
      <c r="E26" s="156">
        <f t="shared" si="2"/>
        <v>1</v>
      </c>
      <c r="F26" s="163" t="s">
        <v>286</v>
      </c>
      <c r="G26" s="166">
        <v>1</v>
      </c>
      <c r="H26" s="127">
        <v>1</v>
      </c>
      <c r="I26" s="128">
        <f t="shared" si="0"/>
        <v>0.5</v>
      </c>
      <c r="J26" s="118" t="s">
        <v>599</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69" t="s">
        <v>287</v>
      </c>
      <c r="G28" s="166">
        <v>2</v>
      </c>
      <c r="H28" s="127">
        <v>2</v>
      </c>
      <c r="I28" s="128">
        <f t="shared" si="0"/>
        <v>1</v>
      </c>
      <c r="J28" s="118" t="s">
        <v>600</v>
      </c>
    </row>
    <row r="29" spans="1:10" ht="60.75" thickBot="1" x14ac:dyDescent="0.3">
      <c r="A29" s="116" t="s">
        <v>16</v>
      </c>
      <c r="B29" s="154">
        <v>2</v>
      </c>
      <c r="C29" s="115">
        <v>2</v>
      </c>
      <c r="D29" s="148">
        <v>2</v>
      </c>
      <c r="E29" s="156">
        <f t="shared" si="3"/>
        <v>1</v>
      </c>
      <c r="F29" s="169" t="s">
        <v>319</v>
      </c>
      <c r="G29" s="166">
        <v>2</v>
      </c>
      <c r="H29" s="127">
        <v>2</v>
      </c>
      <c r="I29" s="128">
        <f t="shared" si="0"/>
        <v>1</v>
      </c>
      <c r="J29" s="118" t="s">
        <v>1113</v>
      </c>
    </row>
    <row r="30" spans="1:10" s="129" customFormat="1" ht="32.25" thickBot="1" x14ac:dyDescent="0.3">
      <c r="A30" s="132" t="s">
        <v>17</v>
      </c>
      <c r="B30" s="133">
        <f>SUM(B31,B34,B41,B46,B49,B52,B55,B60,B63)</f>
        <v>52</v>
      </c>
      <c r="C30" s="133">
        <f>SUM(C31,C34,C41,C46,C49,C52,C55,C60,C63)</f>
        <v>52</v>
      </c>
      <c r="D30" s="133">
        <f>SUM(D31,D34,D41,D46,D49,D52,D55,D60,D63)</f>
        <v>52</v>
      </c>
      <c r="E30" s="134">
        <f>(D30/B30)</f>
        <v>1</v>
      </c>
      <c r="F30" s="152" t="str">
        <f>IF(E30&gt;=0.5,"Đạt","Không đạt")</f>
        <v>Đạt</v>
      </c>
      <c r="G30" s="133">
        <f>SUM(G31,G34,G41,G46,G49,G52,G55,G60,G63)</f>
        <v>41</v>
      </c>
      <c r="H30" s="133">
        <f>SUM(H31,H34,H41,H46,H49,H52,H55,H60,H63)</f>
        <v>41</v>
      </c>
      <c r="I30" s="134">
        <f t="shared" si="0"/>
        <v>0.78846153846153844</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318</v>
      </c>
      <c r="G32" s="166">
        <v>2</v>
      </c>
      <c r="H32" s="127">
        <v>2</v>
      </c>
      <c r="I32" s="128">
        <f t="shared" si="0"/>
        <v>1</v>
      </c>
      <c r="J32" s="118" t="s">
        <v>975</v>
      </c>
    </row>
    <row r="33" spans="1:10" ht="28.5" thickBot="1" x14ac:dyDescent="0.3">
      <c r="A33" s="118" t="s">
        <v>20</v>
      </c>
      <c r="B33" s="154">
        <v>2</v>
      </c>
      <c r="C33" s="115">
        <v>2</v>
      </c>
      <c r="D33" s="148">
        <v>2</v>
      </c>
      <c r="E33" s="156">
        <f t="shared" si="4"/>
        <v>1</v>
      </c>
      <c r="F33" s="163" t="s">
        <v>289</v>
      </c>
      <c r="G33" s="166">
        <v>2</v>
      </c>
      <c r="H33" s="127">
        <v>2</v>
      </c>
      <c r="I33" s="128">
        <f t="shared" si="0"/>
        <v>1</v>
      </c>
      <c r="J33" s="118" t="s">
        <v>606</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9</v>
      </c>
      <c r="H34" s="136">
        <f>SUM(H35:H40)</f>
        <v>9</v>
      </c>
      <c r="I34" s="138">
        <f t="shared" si="0"/>
        <v>0.75</v>
      </c>
      <c r="J34" s="160" t="str">
        <f>IF(I34&gt;=0.5,"Đạt","Không đạt")</f>
        <v>Đạt</v>
      </c>
    </row>
    <row r="35" spans="1:10" ht="51.75" thickBot="1" x14ac:dyDescent="0.3">
      <c r="A35" s="120" t="s">
        <v>22</v>
      </c>
      <c r="B35" s="154">
        <v>2</v>
      </c>
      <c r="C35" s="115">
        <v>2</v>
      </c>
      <c r="D35" s="148">
        <v>2</v>
      </c>
      <c r="E35" s="156">
        <f t="shared" ref="E35:E40" si="5">(D35/B35)</f>
        <v>1</v>
      </c>
      <c r="F35" s="169" t="s">
        <v>290</v>
      </c>
      <c r="G35" s="166">
        <v>2</v>
      </c>
      <c r="H35" s="127">
        <v>2</v>
      </c>
      <c r="I35" s="128">
        <f t="shared" si="0"/>
        <v>1</v>
      </c>
      <c r="J35" s="118" t="s">
        <v>94</v>
      </c>
    </row>
    <row r="36" spans="1:10" ht="36.75" thickBot="1" x14ac:dyDescent="0.3">
      <c r="A36" s="118" t="s">
        <v>23</v>
      </c>
      <c r="B36" s="154">
        <v>2</v>
      </c>
      <c r="C36" s="115">
        <v>2</v>
      </c>
      <c r="D36" s="148">
        <v>2</v>
      </c>
      <c r="E36" s="156">
        <f t="shared" si="5"/>
        <v>1</v>
      </c>
      <c r="F36" s="169" t="s">
        <v>291</v>
      </c>
      <c r="G36" s="166">
        <v>2</v>
      </c>
      <c r="H36" s="127">
        <v>2</v>
      </c>
      <c r="I36" s="128">
        <f t="shared" si="0"/>
        <v>1</v>
      </c>
      <c r="J36" s="118" t="s">
        <v>95</v>
      </c>
    </row>
    <row r="37" spans="1:10" ht="48.75" thickBot="1" x14ac:dyDescent="0.3">
      <c r="A37" s="118" t="s">
        <v>24</v>
      </c>
      <c r="B37" s="154">
        <v>2</v>
      </c>
      <c r="C37" s="115">
        <v>2</v>
      </c>
      <c r="D37" s="148">
        <v>2</v>
      </c>
      <c r="E37" s="156">
        <f t="shared" si="5"/>
        <v>1</v>
      </c>
      <c r="F37" s="183" t="s">
        <v>292</v>
      </c>
      <c r="G37" s="166">
        <v>2</v>
      </c>
      <c r="H37" s="127">
        <v>2</v>
      </c>
      <c r="I37" s="128">
        <f t="shared" si="0"/>
        <v>1</v>
      </c>
      <c r="J37" s="118" t="s">
        <v>152</v>
      </c>
    </row>
    <row r="38" spans="1:10" ht="36.75" thickBot="1" x14ac:dyDescent="0.3">
      <c r="A38" s="118" t="s">
        <v>25</v>
      </c>
      <c r="B38" s="154">
        <v>2</v>
      </c>
      <c r="C38" s="115">
        <v>2</v>
      </c>
      <c r="D38" s="148">
        <v>2</v>
      </c>
      <c r="E38" s="156">
        <f t="shared" si="5"/>
        <v>1</v>
      </c>
      <c r="F38" s="198" t="s">
        <v>293</v>
      </c>
      <c r="G38" s="166">
        <v>2</v>
      </c>
      <c r="H38" s="127">
        <v>2</v>
      </c>
      <c r="I38" s="128">
        <f t="shared" si="0"/>
        <v>1</v>
      </c>
      <c r="J38" s="118" t="s">
        <v>469</v>
      </c>
    </row>
    <row r="39" spans="1:10" ht="30.75" customHeight="1" thickBot="1" x14ac:dyDescent="0.3">
      <c r="A39" s="118" t="s">
        <v>26</v>
      </c>
      <c r="B39" s="154">
        <v>2</v>
      </c>
      <c r="C39" s="115">
        <v>2</v>
      </c>
      <c r="D39" s="148">
        <v>2</v>
      </c>
      <c r="E39" s="156">
        <f t="shared" si="5"/>
        <v>1</v>
      </c>
      <c r="F39" s="206" t="s">
        <v>294</v>
      </c>
      <c r="G39" s="166">
        <v>0</v>
      </c>
      <c r="H39" s="127">
        <v>0</v>
      </c>
      <c r="I39" s="128">
        <f t="shared" si="0"/>
        <v>0</v>
      </c>
      <c r="J39" s="227" t="s">
        <v>603</v>
      </c>
    </row>
    <row r="40" spans="1:10" ht="60.75" thickBot="1" x14ac:dyDescent="0.3">
      <c r="A40" s="118" t="s">
        <v>27</v>
      </c>
      <c r="B40" s="154">
        <v>2</v>
      </c>
      <c r="C40" s="115">
        <v>2</v>
      </c>
      <c r="D40" s="148">
        <v>2</v>
      </c>
      <c r="E40" s="156">
        <f t="shared" si="5"/>
        <v>1</v>
      </c>
      <c r="F40" s="198" t="s">
        <v>295</v>
      </c>
      <c r="G40" s="166">
        <v>1</v>
      </c>
      <c r="H40" s="127">
        <v>1</v>
      </c>
      <c r="I40" s="128">
        <f t="shared" si="0"/>
        <v>0.5</v>
      </c>
      <c r="J40" s="118" t="s">
        <v>1114</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98" t="s">
        <v>296</v>
      </c>
      <c r="G42" s="166">
        <v>2</v>
      </c>
      <c r="H42" s="127">
        <v>2</v>
      </c>
      <c r="I42" s="128">
        <f t="shared" si="0"/>
        <v>1</v>
      </c>
      <c r="J42" s="118" t="s">
        <v>512</v>
      </c>
    </row>
    <row r="43" spans="1:10" ht="27" customHeight="1" thickBot="1" x14ac:dyDescent="0.3">
      <c r="A43" s="118" t="s">
        <v>30</v>
      </c>
      <c r="B43" s="154">
        <v>2</v>
      </c>
      <c r="C43" s="115">
        <v>2</v>
      </c>
      <c r="D43" s="148">
        <v>2</v>
      </c>
      <c r="E43" s="156">
        <f t="shared" si="6"/>
        <v>1</v>
      </c>
      <c r="F43" s="183" t="s">
        <v>320</v>
      </c>
      <c r="G43" s="166">
        <v>2</v>
      </c>
      <c r="H43" s="127">
        <v>2</v>
      </c>
      <c r="I43" s="128">
        <f t="shared" si="0"/>
        <v>1</v>
      </c>
      <c r="J43" s="118" t="s">
        <v>525</v>
      </c>
    </row>
    <row r="44" spans="1:10" ht="48.75" thickBot="1" x14ac:dyDescent="0.3">
      <c r="A44" s="118" t="s">
        <v>31</v>
      </c>
      <c r="B44" s="154">
        <v>2</v>
      </c>
      <c r="C44" s="115">
        <v>2</v>
      </c>
      <c r="D44" s="148">
        <v>2</v>
      </c>
      <c r="E44" s="156">
        <f t="shared" si="6"/>
        <v>1</v>
      </c>
      <c r="F44" s="198" t="s">
        <v>298</v>
      </c>
      <c r="G44" s="166">
        <v>2</v>
      </c>
      <c r="H44" s="127">
        <v>2</v>
      </c>
      <c r="I44" s="128">
        <f t="shared" si="0"/>
        <v>1</v>
      </c>
      <c r="J44" s="118" t="s">
        <v>102</v>
      </c>
    </row>
    <row r="45" spans="1:10" ht="48.75" thickBot="1" x14ac:dyDescent="0.3">
      <c r="A45" s="118" t="s">
        <v>32</v>
      </c>
      <c r="B45" s="154">
        <v>2</v>
      </c>
      <c r="C45" s="115">
        <v>2</v>
      </c>
      <c r="D45" s="148">
        <v>2</v>
      </c>
      <c r="E45" s="156">
        <f t="shared" si="6"/>
        <v>1</v>
      </c>
      <c r="F45" s="183" t="s">
        <v>298</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98" t="s">
        <v>299</v>
      </c>
      <c r="G47" s="166">
        <v>2</v>
      </c>
      <c r="H47" s="127">
        <v>2</v>
      </c>
      <c r="I47" s="128">
        <f t="shared" si="0"/>
        <v>1</v>
      </c>
      <c r="J47" s="179" t="s">
        <v>513</v>
      </c>
    </row>
    <row r="48" spans="1:10" ht="60.75" thickBot="1" x14ac:dyDescent="0.3">
      <c r="A48" s="118" t="s">
        <v>34</v>
      </c>
      <c r="B48" s="154">
        <v>2</v>
      </c>
      <c r="C48" s="115">
        <v>2</v>
      </c>
      <c r="D48" s="148">
        <v>2</v>
      </c>
      <c r="E48" s="156">
        <f t="shared" si="7"/>
        <v>1</v>
      </c>
      <c r="F48" s="183" t="s">
        <v>299</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18" t="s">
        <v>300</v>
      </c>
      <c r="G50" s="166">
        <v>2</v>
      </c>
      <c r="H50" s="127">
        <v>2</v>
      </c>
      <c r="I50" s="128">
        <f t="shared" si="0"/>
        <v>1</v>
      </c>
      <c r="J50" s="118" t="s">
        <v>159</v>
      </c>
    </row>
    <row r="51" spans="1:10" ht="28.5" thickBot="1" x14ac:dyDescent="0.3">
      <c r="A51" s="116" t="s">
        <v>36</v>
      </c>
      <c r="B51" s="154">
        <v>2</v>
      </c>
      <c r="C51" s="115">
        <v>2</v>
      </c>
      <c r="D51" s="148">
        <v>2</v>
      </c>
      <c r="E51" s="156">
        <f t="shared" si="8"/>
        <v>1</v>
      </c>
      <c r="F51" s="118" t="s">
        <v>301</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2</v>
      </c>
      <c r="E53" s="156">
        <f t="shared" ref="E53:E54" si="9">(D53/B53)</f>
        <v>1</v>
      </c>
      <c r="F53" s="169" t="s">
        <v>302</v>
      </c>
      <c r="G53" s="166">
        <v>0</v>
      </c>
      <c r="H53" s="127">
        <v>0</v>
      </c>
      <c r="I53" s="128">
        <f t="shared" si="0"/>
        <v>0</v>
      </c>
      <c r="J53" s="227" t="s">
        <v>527</v>
      </c>
    </row>
    <row r="54" spans="1:10" ht="60.75" thickBot="1" x14ac:dyDescent="0.3">
      <c r="A54" s="118" t="s">
        <v>38</v>
      </c>
      <c r="B54" s="154">
        <v>2</v>
      </c>
      <c r="C54" s="115">
        <v>2</v>
      </c>
      <c r="D54" s="148">
        <v>2</v>
      </c>
      <c r="E54" s="156">
        <f t="shared" si="9"/>
        <v>1</v>
      </c>
      <c r="F54" s="169" t="s">
        <v>302</v>
      </c>
      <c r="G54" s="166">
        <v>0</v>
      </c>
      <c r="H54" s="127">
        <v>0</v>
      </c>
      <c r="I54" s="128">
        <f t="shared" si="0"/>
        <v>0</v>
      </c>
      <c r="J54" s="227" t="s">
        <v>528</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60.75" thickBot="1" x14ac:dyDescent="0.3">
      <c r="A56" s="118" t="s">
        <v>39</v>
      </c>
      <c r="B56" s="154">
        <v>2</v>
      </c>
      <c r="C56" s="115">
        <v>2</v>
      </c>
      <c r="D56" s="148">
        <v>2</v>
      </c>
      <c r="E56" s="156">
        <f t="shared" ref="E56:E59" si="10">(D56/B56)</f>
        <v>1</v>
      </c>
      <c r="F56" s="182" t="s">
        <v>303</v>
      </c>
      <c r="G56" s="166">
        <v>1</v>
      </c>
      <c r="H56" s="127">
        <v>1</v>
      </c>
      <c r="I56" s="128">
        <f t="shared" si="0"/>
        <v>0.5</v>
      </c>
      <c r="J56" s="169" t="s">
        <v>974</v>
      </c>
    </row>
    <row r="57" spans="1:10" ht="48.75" customHeight="1" thickBot="1" x14ac:dyDescent="0.3">
      <c r="A57" s="118" t="s">
        <v>40</v>
      </c>
      <c r="B57" s="154">
        <v>2</v>
      </c>
      <c r="C57" s="115">
        <v>2</v>
      </c>
      <c r="D57" s="148">
        <v>2</v>
      </c>
      <c r="E57" s="156">
        <f t="shared" si="10"/>
        <v>1</v>
      </c>
      <c r="F57" s="179" t="s">
        <v>303</v>
      </c>
      <c r="G57" s="166">
        <v>2</v>
      </c>
      <c r="H57" s="127">
        <v>2</v>
      </c>
      <c r="I57" s="128">
        <f t="shared" si="0"/>
        <v>1</v>
      </c>
      <c r="J57" s="118" t="s">
        <v>1093</v>
      </c>
    </row>
    <row r="58" spans="1:10" ht="48.75" thickBot="1" x14ac:dyDescent="0.3">
      <c r="A58" s="118" t="s">
        <v>41</v>
      </c>
      <c r="B58" s="154">
        <v>2</v>
      </c>
      <c r="C58" s="115">
        <v>2</v>
      </c>
      <c r="D58" s="148">
        <v>2</v>
      </c>
      <c r="E58" s="156">
        <f t="shared" si="10"/>
        <v>1</v>
      </c>
      <c r="F58" s="182" t="s">
        <v>303</v>
      </c>
      <c r="G58" s="166">
        <v>2</v>
      </c>
      <c r="H58" s="127">
        <v>2</v>
      </c>
      <c r="I58" s="128">
        <f t="shared" si="0"/>
        <v>1</v>
      </c>
      <c r="J58" s="118" t="s">
        <v>1100</v>
      </c>
    </row>
    <row r="59" spans="1:10" ht="48.75" thickBot="1" x14ac:dyDescent="0.3">
      <c r="A59" s="118" t="s">
        <v>42</v>
      </c>
      <c r="B59" s="154">
        <v>2</v>
      </c>
      <c r="C59" s="115">
        <v>2</v>
      </c>
      <c r="D59" s="148">
        <v>2</v>
      </c>
      <c r="E59" s="156">
        <f t="shared" si="10"/>
        <v>1</v>
      </c>
      <c r="F59" s="179" t="s">
        <v>304</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3</v>
      </c>
      <c r="H60" s="136">
        <f>SUM(H61:H62)</f>
        <v>3</v>
      </c>
      <c r="I60" s="138">
        <f t="shared" si="0"/>
        <v>0.75</v>
      </c>
      <c r="J60" s="136" t="str">
        <f>IF(I60&gt;=0.5,"Đạt","Không đạt")</f>
        <v>Đạt</v>
      </c>
    </row>
    <row r="61" spans="1:10" ht="48.75" thickBot="1" x14ac:dyDescent="0.3">
      <c r="A61" s="118" t="s">
        <v>43</v>
      </c>
      <c r="B61" s="154">
        <v>2</v>
      </c>
      <c r="C61" s="126">
        <v>2</v>
      </c>
      <c r="D61" s="148">
        <v>2</v>
      </c>
      <c r="E61" s="156">
        <f t="shared" ref="E61:E62" si="11">(D61/B61)</f>
        <v>1</v>
      </c>
      <c r="F61" s="198" t="s">
        <v>305</v>
      </c>
      <c r="G61" s="166">
        <v>2</v>
      </c>
      <c r="H61" s="127">
        <v>2</v>
      </c>
      <c r="I61" s="128">
        <f t="shared" si="0"/>
        <v>1</v>
      </c>
      <c r="J61" s="118" t="s">
        <v>112</v>
      </c>
    </row>
    <row r="62" spans="1:10" ht="36.75" thickBot="1" x14ac:dyDescent="0.3">
      <c r="A62" s="118" t="s">
        <v>44</v>
      </c>
      <c r="B62" s="154">
        <v>2</v>
      </c>
      <c r="C62" s="126">
        <v>2</v>
      </c>
      <c r="D62" s="148">
        <v>2</v>
      </c>
      <c r="E62" s="156">
        <f t="shared" si="11"/>
        <v>1</v>
      </c>
      <c r="F62" s="169" t="s">
        <v>306</v>
      </c>
      <c r="G62" s="166">
        <v>1</v>
      </c>
      <c r="H62" s="127">
        <v>1</v>
      </c>
      <c r="I62" s="128">
        <f t="shared" si="0"/>
        <v>0.5</v>
      </c>
      <c r="J62" s="118" t="s">
        <v>956</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2</v>
      </c>
      <c r="E64" s="156">
        <f t="shared" ref="E64:E65" si="12">(D64/B64)</f>
        <v>1</v>
      </c>
      <c r="F64" s="198" t="s">
        <v>321</v>
      </c>
      <c r="G64" s="166">
        <v>2</v>
      </c>
      <c r="H64" s="127">
        <v>2</v>
      </c>
      <c r="I64" s="128">
        <f t="shared" si="0"/>
        <v>1</v>
      </c>
      <c r="J64" s="118" t="s">
        <v>971</v>
      </c>
    </row>
    <row r="65" spans="1:10" ht="108.75" thickBot="1" x14ac:dyDescent="0.3">
      <c r="A65" s="121" t="s">
        <v>46</v>
      </c>
      <c r="B65" s="154">
        <v>2</v>
      </c>
      <c r="C65" s="126">
        <v>2</v>
      </c>
      <c r="D65" s="148">
        <v>2</v>
      </c>
      <c r="E65" s="156">
        <f t="shared" si="12"/>
        <v>1</v>
      </c>
      <c r="F65" s="169" t="s">
        <v>308</v>
      </c>
      <c r="G65" s="166">
        <v>1</v>
      </c>
      <c r="H65" s="127">
        <v>1</v>
      </c>
      <c r="I65" s="128">
        <f t="shared" si="0"/>
        <v>0.5</v>
      </c>
      <c r="J65" s="226" t="s">
        <v>1106</v>
      </c>
    </row>
    <row r="66" spans="1:10" s="129" customFormat="1" ht="63.75" thickBot="1" x14ac:dyDescent="0.3">
      <c r="A66" s="141" t="s">
        <v>47</v>
      </c>
      <c r="B66" s="133">
        <f>SUM(B67,B72,B75)</f>
        <v>16</v>
      </c>
      <c r="C66" s="133">
        <f>SUM(C67,C72,C75)</f>
        <v>16</v>
      </c>
      <c r="D66" s="133">
        <f>SUM(D67,D72,D75)</f>
        <v>13</v>
      </c>
      <c r="E66" s="134">
        <f>(D66/B66)</f>
        <v>0.8125</v>
      </c>
      <c r="F66" s="152" t="str">
        <f>IF(E66&gt;=0.5,"Đạt","Không đạt")</f>
        <v>Đạt</v>
      </c>
      <c r="G66" s="133">
        <f>SUM(G67,G72,G75)</f>
        <v>10</v>
      </c>
      <c r="H66" s="133">
        <f>SUM(H67,H72,H75)</f>
        <v>10</v>
      </c>
      <c r="I66" s="134">
        <f t="shared" si="0"/>
        <v>0.625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6</v>
      </c>
      <c r="H67" s="136">
        <f>SUM(H68:H71)</f>
        <v>6</v>
      </c>
      <c r="I67" s="138">
        <f t="shared" si="0"/>
        <v>0.75</v>
      </c>
      <c r="J67" s="136" t="str">
        <f>IF(I67&gt;=0.5,"Đạt","Không đạt")</f>
        <v>Đạt</v>
      </c>
    </row>
    <row r="68" spans="1:10" ht="72.75" thickBot="1" x14ac:dyDescent="0.3">
      <c r="A68" s="121" t="s">
        <v>49</v>
      </c>
      <c r="B68" s="154">
        <v>2</v>
      </c>
      <c r="C68" s="126">
        <v>2</v>
      </c>
      <c r="D68" s="148">
        <v>2</v>
      </c>
      <c r="E68" s="156">
        <f t="shared" ref="E68:E71" si="13">(D68/B68)</f>
        <v>1</v>
      </c>
      <c r="F68" s="183" t="s">
        <v>309</v>
      </c>
      <c r="G68" s="166">
        <v>2</v>
      </c>
      <c r="H68" s="127">
        <v>2</v>
      </c>
      <c r="I68" s="128">
        <f t="shared" si="0"/>
        <v>1</v>
      </c>
      <c r="J68" s="118" t="s">
        <v>531</v>
      </c>
    </row>
    <row r="69" spans="1:10" ht="24.75" thickBot="1" x14ac:dyDescent="0.3">
      <c r="A69" s="121" t="s">
        <v>50</v>
      </c>
      <c r="B69" s="154">
        <v>2</v>
      </c>
      <c r="C69" s="126">
        <v>2</v>
      </c>
      <c r="D69" s="148">
        <v>2</v>
      </c>
      <c r="E69" s="156">
        <f t="shared" si="13"/>
        <v>1</v>
      </c>
      <c r="F69" s="209" t="s">
        <v>310</v>
      </c>
      <c r="G69" s="166">
        <v>0</v>
      </c>
      <c r="H69" s="127">
        <v>0</v>
      </c>
      <c r="I69" s="128">
        <f t="shared" si="0"/>
        <v>0</v>
      </c>
      <c r="J69" s="291" t="s">
        <v>596</v>
      </c>
    </row>
    <row r="70" spans="1:10" ht="48.75" thickBot="1" x14ac:dyDescent="0.3">
      <c r="A70" s="121" t="s">
        <v>51</v>
      </c>
      <c r="B70" s="154">
        <v>2</v>
      </c>
      <c r="C70" s="126">
        <v>2</v>
      </c>
      <c r="D70" s="148">
        <v>2</v>
      </c>
      <c r="E70" s="156">
        <f t="shared" si="13"/>
        <v>1</v>
      </c>
      <c r="F70" s="169" t="s">
        <v>311</v>
      </c>
      <c r="G70" s="166">
        <v>2</v>
      </c>
      <c r="H70" s="127">
        <v>2</v>
      </c>
      <c r="I70" s="128">
        <f t="shared" si="0"/>
        <v>1</v>
      </c>
      <c r="J70" s="118" t="s">
        <v>977</v>
      </c>
    </row>
    <row r="71" spans="1:10" ht="72.75" thickBot="1" x14ac:dyDescent="0.3">
      <c r="A71" s="121" t="s">
        <v>52</v>
      </c>
      <c r="B71" s="154">
        <v>2</v>
      </c>
      <c r="C71" s="126">
        <v>2</v>
      </c>
      <c r="D71" s="148">
        <v>2</v>
      </c>
      <c r="E71" s="156">
        <f t="shared" si="13"/>
        <v>1</v>
      </c>
      <c r="F71" s="169" t="s">
        <v>311</v>
      </c>
      <c r="G71" s="166">
        <v>2</v>
      </c>
      <c r="H71" s="127">
        <v>2</v>
      </c>
      <c r="I71" s="128">
        <f t="shared" si="0"/>
        <v>1</v>
      </c>
      <c r="J71" s="322" t="s">
        <v>978</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69" t="s">
        <v>312</v>
      </c>
      <c r="G73" s="166">
        <v>2</v>
      </c>
      <c r="H73" s="127">
        <v>2</v>
      </c>
      <c r="I73" s="128">
        <f t="shared" si="0"/>
        <v>1</v>
      </c>
      <c r="J73" s="179" t="s">
        <v>951</v>
      </c>
    </row>
    <row r="74" spans="1:10" ht="36.75" thickBot="1" x14ac:dyDescent="0.3">
      <c r="A74" s="121" t="s">
        <v>54</v>
      </c>
      <c r="B74" s="154">
        <v>2</v>
      </c>
      <c r="C74" s="126">
        <v>2</v>
      </c>
      <c r="D74" s="148">
        <v>0</v>
      </c>
      <c r="E74" s="156">
        <f t="shared" si="14"/>
        <v>0</v>
      </c>
      <c r="F74" s="163"/>
      <c r="G74" s="166">
        <v>0</v>
      </c>
      <c r="H74" s="127">
        <v>0</v>
      </c>
      <c r="I74" s="128">
        <f t="shared" si="0"/>
        <v>0</v>
      </c>
      <c r="J74" s="227" t="s">
        <v>535</v>
      </c>
    </row>
    <row r="75" spans="1:10" s="129" customFormat="1" ht="32.25" thickBot="1" x14ac:dyDescent="0.3">
      <c r="A75" s="140" t="s">
        <v>62</v>
      </c>
      <c r="B75" s="136">
        <f>SUM(B76:B77)</f>
        <v>4</v>
      </c>
      <c r="C75" s="136">
        <f>SUM(C76:C77)</f>
        <v>4</v>
      </c>
      <c r="D75" s="136">
        <f>SUM(D76:D77)</f>
        <v>3</v>
      </c>
      <c r="E75" s="137">
        <f>(D75/B75)</f>
        <v>0.75</v>
      </c>
      <c r="F75" s="136" t="str">
        <f>IF(E75&gt;=0.5,"Đạt","Không đạt")</f>
        <v>Đạt</v>
      </c>
      <c r="G75" s="136">
        <f>SUM(G76:G77)</f>
        <v>2</v>
      </c>
      <c r="H75" s="136">
        <f>SUM(H76:H77)</f>
        <v>2</v>
      </c>
      <c r="I75" s="138">
        <f t="shared" si="0"/>
        <v>0.5</v>
      </c>
      <c r="J75" s="136" t="str">
        <f>IF(I75&gt;=0.5,"Đạt","Không đạt")</f>
        <v>Đạt</v>
      </c>
    </row>
    <row r="76" spans="1:10" ht="24.75" customHeight="1" thickBot="1" x14ac:dyDescent="0.3">
      <c r="A76" s="121" t="s">
        <v>55</v>
      </c>
      <c r="B76" s="154">
        <v>2</v>
      </c>
      <c r="C76" s="126">
        <v>2</v>
      </c>
      <c r="D76" s="148">
        <v>2</v>
      </c>
      <c r="E76" s="156">
        <f t="shared" ref="E76:E77" si="15">(D76/B76)</f>
        <v>1</v>
      </c>
      <c r="F76" s="198" t="s">
        <v>313</v>
      </c>
      <c r="G76" s="166">
        <v>2</v>
      </c>
      <c r="H76" s="127">
        <v>2</v>
      </c>
      <c r="I76" s="128">
        <f t="shared" si="0"/>
        <v>1</v>
      </c>
      <c r="J76" s="118" t="s">
        <v>207</v>
      </c>
    </row>
    <row r="77" spans="1:10" ht="36.75" thickBot="1" x14ac:dyDescent="0.3">
      <c r="A77" s="121" t="s">
        <v>56</v>
      </c>
      <c r="B77" s="154">
        <v>2</v>
      </c>
      <c r="C77" s="126">
        <v>2</v>
      </c>
      <c r="D77" s="148">
        <v>1</v>
      </c>
      <c r="E77" s="156">
        <f t="shared" si="15"/>
        <v>0.5</v>
      </c>
      <c r="F77" s="169" t="s">
        <v>314</v>
      </c>
      <c r="G77" s="166">
        <v>0</v>
      </c>
      <c r="H77" s="127">
        <v>0</v>
      </c>
      <c r="I77" s="128">
        <f t="shared" si="0"/>
        <v>0</v>
      </c>
      <c r="J77" s="227" t="s">
        <v>536</v>
      </c>
    </row>
    <row r="78" spans="1:10" ht="16.5" thickBot="1" x14ac:dyDescent="0.3">
      <c r="A78" s="122" t="s">
        <v>57</v>
      </c>
      <c r="B78" s="153">
        <f>SUM(B16,B30,B66)</f>
        <v>88</v>
      </c>
      <c r="C78" s="117">
        <f>SUM(C16,C30,C66)</f>
        <v>88</v>
      </c>
      <c r="D78" s="124">
        <f>SUM(D16,D30,D66)</f>
        <v>85</v>
      </c>
      <c r="E78" s="164">
        <f>(D78/B78)</f>
        <v>0.96590909090909094</v>
      </c>
      <c r="F78" s="115"/>
      <c r="G78" s="165">
        <f>SUM(G16,G30,G66)</f>
        <v>66</v>
      </c>
      <c r="H78" s="124">
        <f>SUM(H16,H30,H66)</f>
        <v>66</v>
      </c>
      <c r="I78" s="164">
        <f t="shared" si="0"/>
        <v>0.75</v>
      </c>
      <c r="J78" s="115"/>
    </row>
    <row r="79" spans="1:10" ht="16.5" thickBot="1" x14ac:dyDescent="0.3">
      <c r="A79" s="122" t="s">
        <v>58</v>
      </c>
      <c r="B79" s="153">
        <v>100</v>
      </c>
      <c r="C79" s="117">
        <f>(C78*B79)/B78</f>
        <v>100</v>
      </c>
      <c r="D79" s="125">
        <f>(D78*B79)/B78</f>
        <v>96.590909090909093</v>
      </c>
      <c r="E79" s="164">
        <f>(D79/B79)</f>
        <v>0.96590909090909094</v>
      </c>
      <c r="F79" s="115"/>
      <c r="G79" s="167">
        <f>(G78/B78)*100</f>
        <v>75</v>
      </c>
      <c r="H79" s="125">
        <f>(H78*B79)/B78</f>
        <v>75</v>
      </c>
      <c r="I79" s="164">
        <f t="shared" si="0"/>
        <v>0.75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3" t="s">
        <v>322</v>
      </c>
      <c r="B86" s="393"/>
      <c r="C86" s="393"/>
      <c r="D86" s="393"/>
      <c r="I86" s="377" t="s">
        <v>145</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59"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6:M89"/>
  <sheetViews>
    <sheetView topLeftCell="A76" zoomScale="115" zoomScaleNormal="115" workbookViewId="0">
      <selection activeCell="F87" sqref="F87"/>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42578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725</v>
      </c>
      <c r="B8" s="383"/>
      <c r="C8" s="383"/>
      <c r="D8" s="383"/>
      <c r="E8" s="383"/>
      <c r="F8" s="383"/>
      <c r="G8" s="383"/>
      <c r="H8" s="383"/>
      <c r="I8" s="383"/>
      <c r="J8" s="383"/>
    </row>
    <row r="9" spans="1:13" ht="16.5" x14ac:dyDescent="0.25">
      <c r="A9" s="383" t="s">
        <v>223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1" t="s">
        <v>82</v>
      </c>
      <c r="B11" s="231"/>
      <c r="C11" s="231"/>
      <c r="D11" s="231"/>
      <c r="E11" s="231"/>
      <c r="F11" s="231"/>
      <c r="G11" s="231"/>
      <c r="H11" s="231"/>
      <c r="I11" s="231"/>
      <c r="J11" s="231"/>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17</v>
      </c>
      <c r="E16" s="134">
        <f>(D16/B16)</f>
        <v>0.85</v>
      </c>
      <c r="F16" s="152" t="str">
        <f>IF(E16&gt;=0.5,"Đạt","Không đạt")</f>
        <v>Đạt</v>
      </c>
      <c r="G16" s="133">
        <f>SUM(G17,G24,G27)</f>
        <v>13</v>
      </c>
      <c r="H16" s="133">
        <f>SUM(H17,H24,H27)</f>
        <v>13</v>
      </c>
      <c r="I16" s="134">
        <f t="shared" ref="I16:I79" si="0">(H16/B16)</f>
        <v>0.65</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9</v>
      </c>
      <c r="H17" s="136">
        <f>SUM(H18:H23)</f>
        <v>9</v>
      </c>
      <c r="I17" s="138">
        <f t="shared" si="0"/>
        <v>0.75</v>
      </c>
      <c r="J17" s="136" t="str">
        <f>IF(I17&gt;=0.5,"Đạt","Không đạt")</f>
        <v>Đạt</v>
      </c>
    </row>
    <row r="18" spans="1:10" ht="172.5" thickBot="1" x14ac:dyDescent="0.3">
      <c r="A18" s="116" t="s">
        <v>6</v>
      </c>
      <c r="B18" s="154">
        <v>2</v>
      </c>
      <c r="C18" s="115">
        <v>2</v>
      </c>
      <c r="D18" s="148">
        <v>1</v>
      </c>
      <c r="E18" s="156">
        <f>(D18/B18)</f>
        <v>0.5</v>
      </c>
      <c r="F18" s="354" t="s">
        <v>726</v>
      </c>
      <c r="G18" s="166">
        <v>2</v>
      </c>
      <c r="H18" s="127">
        <v>2</v>
      </c>
      <c r="I18" s="128">
        <f t="shared" si="0"/>
        <v>1</v>
      </c>
      <c r="J18" s="118" t="s">
        <v>730</v>
      </c>
    </row>
    <row r="19" spans="1:10" ht="24.75" thickBot="1" x14ac:dyDescent="0.3">
      <c r="A19" s="118" t="s">
        <v>7</v>
      </c>
      <c r="B19" s="154">
        <v>2</v>
      </c>
      <c r="C19" s="115">
        <v>2</v>
      </c>
      <c r="D19" s="148">
        <v>2</v>
      </c>
      <c r="E19" s="156">
        <f t="shared" ref="E19:E23" si="1">(D19/B19)</f>
        <v>1</v>
      </c>
      <c r="F19" s="355" t="s">
        <v>727</v>
      </c>
      <c r="G19" s="166">
        <v>2</v>
      </c>
      <c r="H19" s="127">
        <v>2</v>
      </c>
      <c r="I19" s="128">
        <f t="shared" si="0"/>
        <v>1</v>
      </c>
      <c r="J19" s="118" t="s">
        <v>519</v>
      </c>
    </row>
    <row r="20" spans="1:10" ht="24.75" thickBot="1" x14ac:dyDescent="0.3">
      <c r="A20" s="118" t="s">
        <v>8</v>
      </c>
      <c r="B20" s="154">
        <v>2</v>
      </c>
      <c r="C20" s="115">
        <v>2</v>
      </c>
      <c r="D20" s="148">
        <v>2</v>
      </c>
      <c r="E20" s="156">
        <f t="shared" si="1"/>
        <v>1</v>
      </c>
      <c r="F20" s="163" t="s">
        <v>727</v>
      </c>
      <c r="G20" s="166">
        <v>2</v>
      </c>
      <c r="H20" s="127">
        <v>2</v>
      </c>
      <c r="I20" s="128">
        <f t="shared" si="0"/>
        <v>1</v>
      </c>
      <c r="J20" s="118" t="s">
        <v>519</v>
      </c>
    </row>
    <row r="21" spans="1:10" ht="60.75" thickBot="1" x14ac:dyDescent="0.3">
      <c r="A21" s="118" t="s">
        <v>9</v>
      </c>
      <c r="B21" s="154">
        <v>2</v>
      </c>
      <c r="C21" s="115">
        <v>2</v>
      </c>
      <c r="D21" s="148">
        <v>2</v>
      </c>
      <c r="E21" s="156">
        <f t="shared" si="1"/>
        <v>1</v>
      </c>
      <c r="F21" s="163" t="s">
        <v>727</v>
      </c>
      <c r="G21" s="166">
        <v>1</v>
      </c>
      <c r="H21" s="127">
        <v>1</v>
      </c>
      <c r="I21" s="128">
        <f t="shared" si="0"/>
        <v>0.5</v>
      </c>
      <c r="J21" s="118" t="s">
        <v>518</v>
      </c>
    </row>
    <row r="22" spans="1:10" ht="36.75" thickBot="1" x14ac:dyDescent="0.3">
      <c r="A22" s="118" t="s">
        <v>10</v>
      </c>
      <c r="B22" s="154">
        <v>2</v>
      </c>
      <c r="C22" s="115">
        <v>2</v>
      </c>
      <c r="D22" s="148">
        <v>2</v>
      </c>
      <c r="E22" s="156">
        <f t="shared" si="1"/>
        <v>1</v>
      </c>
      <c r="F22" s="163" t="s">
        <v>727</v>
      </c>
      <c r="G22" s="166">
        <v>2</v>
      </c>
      <c r="H22" s="127">
        <v>2</v>
      </c>
      <c r="I22" s="128">
        <f t="shared" si="0"/>
        <v>1</v>
      </c>
      <c r="J22" s="118" t="s">
        <v>519</v>
      </c>
    </row>
    <row r="23" spans="1:10" ht="48.75" thickBot="1" x14ac:dyDescent="0.3">
      <c r="A23" s="118" t="s">
        <v>11</v>
      </c>
      <c r="B23" s="154">
        <v>2</v>
      </c>
      <c r="C23" s="115">
        <v>2</v>
      </c>
      <c r="D23" s="148">
        <v>2</v>
      </c>
      <c r="E23" s="156">
        <f t="shared" si="1"/>
        <v>1</v>
      </c>
      <c r="F23" s="163" t="s">
        <v>727</v>
      </c>
      <c r="G23" s="166">
        <v>0</v>
      </c>
      <c r="H23" s="127">
        <v>0</v>
      </c>
      <c r="I23" s="128">
        <f t="shared" si="0"/>
        <v>0</v>
      </c>
      <c r="J23" s="306"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0</v>
      </c>
      <c r="H24" s="136">
        <f>SUM(H25:H26)</f>
        <v>0</v>
      </c>
      <c r="I24" s="138">
        <f>(H24/B24)</f>
        <v>0</v>
      </c>
      <c r="J24" s="157" t="str">
        <f>IF(I24&gt;=0.5,"Đạt","Không đạt")</f>
        <v>Không đạt</v>
      </c>
    </row>
    <row r="25" spans="1:10" ht="264.75" thickBot="1" x14ac:dyDescent="0.3">
      <c r="A25" s="118" t="s">
        <v>70</v>
      </c>
      <c r="B25" s="155">
        <v>2</v>
      </c>
      <c r="C25" s="119">
        <v>2</v>
      </c>
      <c r="D25" s="148">
        <v>0</v>
      </c>
      <c r="E25" s="156">
        <f t="shared" ref="E25:E26" si="2">(D25/B25)</f>
        <v>0</v>
      </c>
      <c r="F25" s="49"/>
      <c r="G25" s="333">
        <v>0</v>
      </c>
      <c r="H25" s="232">
        <v>0</v>
      </c>
      <c r="I25" s="128">
        <f t="shared" si="0"/>
        <v>0</v>
      </c>
      <c r="J25" s="118" t="s">
        <v>979</v>
      </c>
    </row>
    <row r="26" spans="1:10" ht="64.5" thickBot="1" x14ac:dyDescent="0.3">
      <c r="A26" s="116" t="s">
        <v>13</v>
      </c>
      <c r="B26" s="154">
        <v>2</v>
      </c>
      <c r="C26" s="115">
        <v>2</v>
      </c>
      <c r="D26" s="148">
        <v>2</v>
      </c>
      <c r="E26" s="156">
        <f t="shared" si="2"/>
        <v>1</v>
      </c>
      <c r="F26" s="163"/>
      <c r="G26" s="333">
        <v>0</v>
      </c>
      <c r="H26" s="232">
        <v>0</v>
      </c>
      <c r="I26" s="128">
        <f t="shared" si="0"/>
        <v>0</v>
      </c>
      <c r="J26" s="118" t="s">
        <v>979</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63" t="s">
        <v>193</v>
      </c>
      <c r="G28" s="333">
        <v>2</v>
      </c>
      <c r="H28" s="232">
        <v>2</v>
      </c>
      <c r="I28" s="128">
        <f t="shared" si="0"/>
        <v>1</v>
      </c>
      <c r="J28" s="226" t="s">
        <v>731</v>
      </c>
    </row>
    <row r="29" spans="1:10" ht="48.75" thickBot="1" x14ac:dyDescent="0.3">
      <c r="A29" s="116" t="s">
        <v>16</v>
      </c>
      <c r="B29" s="154">
        <v>2</v>
      </c>
      <c r="C29" s="115">
        <v>2</v>
      </c>
      <c r="D29" s="148">
        <v>2</v>
      </c>
      <c r="E29" s="156">
        <f t="shared" si="3"/>
        <v>1</v>
      </c>
      <c r="F29" s="163" t="s">
        <v>227</v>
      </c>
      <c r="G29" s="333">
        <v>2</v>
      </c>
      <c r="H29" s="232">
        <v>2</v>
      </c>
      <c r="I29" s="128">
        <f t="shared" si="0"/>
        <v>1</v>
      </c>
      <c r="J29" s="118" t="s">
        <v>1115</v>
      </c>
    </row>
    <row r="30" spans="1:10" s="129" customFormat="1" ht="32.25" thickBot="1" x14ac:dyDescent="0.3">
      <c r="A30" s="132" t="s">
        <v>17</v>
      </c>
      <c r="B30" s="133">
        <f>SUM(B31,B34,B41,B46,B49,B52,B55,B60,B63)</f>
        <v>52</v>
      </c>
      <c r="C30" s="133">
        <f>SUM(C31,C34,C41,C46,C49,C52,C55,C60,C63)</f>
        <v>52</v>
      </c>
      <c r="D30" s="133">
        <f>SUM(D31,D34,D41,D46,D49,D52,D55,D60,D63)</f>
        <v>38</v>
      </c>
      <c r="E30" s="134">
        <f>(D30/B30)</f>
        <v>0.73076923076923073</v>
      </c>
      <c r="F30" s="152" t="str">
        <f>IF(E30&gt;=0.5,"Đạt","Không đạt")</f>
        <v>Đạt</v>
      </c>
      <c r="G30" s="133">
        <f>SUM(G31,G34,G41,G46,G49,G52,G55,G60,G63)</f>
        <v>37</v>
      </c>
      <c r="H30" s="133">
        <f>SUM(H31,H34,H41,H46,H49,H52,H55,H60,H63)</f>
        <v>37</v>
      </c>
      <c r="I30" s="134">
        <f t="shared" si="0"/>
        <v>0.71153846153846156</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3" t="s">
        <v>728</v>
      </c>
      <c r="G32" s="333">
        <v>2</v>
      </c>
      <c r="H32" s="232">
        <v>2</v>
      </c>
      <c r="I32" s="128">
        <f t="shared" si="0"/>
        <v>1</v>
      </c>
      <c r="J32" s="118" t="s">
        <v>975</v>
      </c>
    </row>
    <row r="33" spans="1:10" ht="28.5" thickBot="1" x14ac:dyDescent="0.3">
      <c r="A33" s="118" t="s">
        <v>20</v>
      </c>
      <c r="B33" s="154">
        <v>2</v>
      </c>
      <c r="C33" s="115">
        <v>2</v>
      </c>
      <c r="D33" s="148">
        <v>2</v>
      </c>
      <c r="E33" s="156">
        <f t="shared" si="4"/>
        <v>1</v>
      </c>
      <c r="F33" s="163" t="s">
        <v>729</v>
      </c>
      <c r="G33" s="333">
        <v>2</v>
      </c>
      <c r="H33" s="232">
        <v>2</v>
      </c>
      <c r="I33" s="128">
        <f t="shared" si="0"/>
        <v>1</v>
      </c>
      <c r="J33" s="118" t="s">
        <v>980</v>
      </c>
    </row>
    <row r="34" spans="1:10" s="129" customFormat="1" ht="32.25" thickBot="1" x14ac:dyDescent="0.3">
      <c r="A34" s="135" t="s">
        <v>21</v>
      </c>
      <c r="B34" s="136">
        <f>SUM(B35:B40)</f>
        <v>12</v>
      </c>
      <c r="C34" s="136">
        <f>SUM(C35:C40)</f>
        <v>12</v>
      </c>
      <c r="D34" s="136">
        <f>SUM(D35:D40)</f>
        <v>10</v>
      </c>
      <c r="E34" s="137">
        <f>(D34/B34)</f>
        <v>0.83333333333333337</v>
      </c>
      <c r="F34" s="136" t="str">
        <f>IF(E34&gt;=0.5,"Đạt","Không đạt")</f>
        <v>Đạt</v>
      </c>
      <c r="G34" s="234">
        <f t="shared" ref="G34:H34" si="5">SUM(G35:G40)</f>
        <v>8</v>
      </c>
      <c r="H34" s="234">
        <f t="shared" si="5"/>
        <v>8</v>
      </c>
      <c r="I34" s="235">
        <f t="shared" si="0"/>
        <v>0.66666666666666663</v>
      </c>
      <c r="J34" s="236" t="str">
        <f>IF(I34&gt;=0.5,"Đạt","Không đạt")</f>
        <v>Đạt</v>
      </c>
    </row>
    <row r="35" spans="1:10" ht="51.75" thickBot="1" x14ac:dyDescent="0.3">
      <c r="A35" s="120" t="s">
        <v>22</v>
      </c>
      <c r="B35" s="154">
        <v>2</v>
      </c>
      <c r="C35" s="115">
        <v>2</v>
      </c>
      <c r="D35" s="148">
        <v>2</v>
      </c>
      <c r="E35" s="156">
        <f t="shared" ref="E35:E40" si="6">(D35/B35)</f>
        <v>1</v>
      </c>
      <c r="F35" s="163" t="s">
        <v>174</v>
      </c>
      <c r="G35" s="333">
        <v>2</v>
      </c>
      <c r="H35" s="232">
        <v>2</v>
      </c>
      <c r="I35" s="237">
        <f t="shared" si="0"/>
        <v>1</v>
      </c>
      <c r="J35" s="243" t="s">
        <v>94</v>
      </c>
    </row>
    <row r="36" spans="1:10" ht="36.75" thickBot="1" x14ac:dyDescent="0.3">
      <c r="A36" s="118" t="s">
        <v>23</v>
      </c>
      <c r="B36" s="154">
        <v>2</v>
      </c>
      <c r="C36" s="115">
        <v>2</v>
      </c>
      <c r="D36" s="148">
        <v>2</v>
      </c>
      <c r="E36" s="156">
        <f t="shared" si="6"/>
        <v>1</v>
      </c>
      <c r="F36" s="163" t="s">
        <v>175</v>
      </c>
      <c r="G36" s="333">
        <v>2</v>
      </c>
      <c r="H36" s="232">
        <v>2</v>
      </c>
      <c r="I36" s="237">
        <f t="shared" si="0"/>
        <v>1</v>
      </c>
      <c r="J36" s="243" t="s">
        <v>95</v>
      </c>
    </row>
    <row r="37" spans="1:10" ht="48.75" thickBot="1" x14ac:dyDescent="0.3">
      <c r="A37" s="118" t="s">
        <v>24</v>
      </c>
      <c r="B37" s="154">
        <v>2</v>
      </c>
      <c r="C37" s="115">
        <v>2</v>
      </c>
      <c r="D37" s="148">
        <v>2</v>
      </c>
      <c r="E37" s="156">
        <f t="shared" si="6"/>
        <v>1</v>
      </c>
      <c r="F37" s="163" t="s">
        <v>176</v>
      </c>
      <c r="G37" s="333">
        <v>2</v>
      </c>
      <c r="H37" s="232">
        <v>2</v>
      </c>
      <c r="I37" s="237">
        <f t="shared" si="0"/>
        <v>1</v>
      </c>
      <c r="J37" s="243" t="s">
        <v>152</v>
      </c>
    </row>
    <row r="38" spans="1:10" ht="36.75" thickBot="1" x14ac:dyDescent="0.3">
      <c r="A38" s="118" t="s">
        <v>25</v>
      </c>
      <c r="B38" s="154">
        <v>2</v>
      </c>
      <c r="C38" s="115">
        <v>2</v>
      </c>
      <c r="D38" s="148">
        <v>2</v>
      </c>
      <c r="E38" s="156">
        <f t="shared" si="6"/>
        <v>1</v>
      </c>
      <c r="F38" s="163" t="s">
        <v>177</v>
      </c>
      <c r="G38" s="333">
        <v>2</v>
      </c>
      <c r="H38" s="232">
        <v>2</v>
      </c>
      <c r="I38" s="237">
        <f t="shared" si="0"/>
        <v>1</v>
      </c>
      <c r="J38" s="243" t="s">
        <v>469</v>
      </c>
    </row>
    <row r="39" spans="1:10" ht="24.75" thickBot="1" x14ac:dyDescent="0.3">
      <c r="A39" s="118" t="s">
        <v>26</v>
      </c>
      <c r="B39" s="154">
        <v>2</v>
      </c>
      <c r="C39" s="115">
        <v>2</v>
      </c>
      <c r="D39" s="148">
        <v>2</v>
      </c>
      <c r="E39" s="156">
        <f t="shared" si="6"/>
        <v>1</v>
      </c>
      <c r="F39" s="163" t="s">
        <v>178</v>
      </c>
      <c r="G39" s="333">
        <v>0</v>
      </c>
      <c r="H39" s="232">
        <v>0</v>
      </c>
      <c r="I39" s="237">
        <f t="shared" si="0"/>
        <v>0</v>
      </c>
      <c r="J39" s="227" t="s">
        <v>603</v>
      </c>
    </row>
    <row r="40" spans="1:10" ht="60.75" thickBot="1" x14ac:dyDescent="0.3">
      <c r="A40" s="118" t="s">
        <v>27</v>
      </c>
      <c r="B40" s="154">
        <v>2</v>
      </c>
      <c r="C40" s="115">
        <v>2</v>
      </c>
      <c r="D40" s="148">
        <v>0</v>
      </c>
      <c r="E40" s="156">
        <f t="shared" si="6"/>
        <v>0</v>
      </c>
      <c r="F40" s="163"/>
      <c r="G40" s="333">
        <v>0</v>
      </c>
      <c r="H40" s="232">
        <v>0</v>
      </c>
      <c r="I40" s="237">
        <f t="shared" si="0"/>
        <v>0</v>
      </c>
      <c r="J40" s="368" t="s">
        <v>787</v>
      </c>
    </row>
    <row r="41" spans="1:10" s="129" customFormat="1" ht="32.25" thickBot="1" x14ac:dyDescent="0.3">
      <c r="A41" s="135" t="s">
        <v>28</v>
      </c>
      <c r="B41" s="136">
        <v>8</v>
      </c>
      <c r="C41" s="136">
        <f>SUM(C42:C45)</f>
        <v>8</v>
      </c>
      <c r="D41" s="136">
        <f>SUM(D42:D45)</f>
        <v>8</v>
      </c>
      <c r="E41" s="137">
        <f>(D41/B41)</f>
        <v>1</v>
      </c>
      <c r="F41" s="136" t="str">
        <f>IF(E41&gt;=0.5,"Đạt","Không đạt")</f>
        <v>Đạt</v>
      </c>
      <c r="G41" s="234">
        <f t="shared" ref="G41:H41" si="7">SUM(G42:G45)</f>
        <v>6</v>
      </c>
      <c r="H41" s="234">
        <f t="shared" si="7"/>
        <v>6</v>
      </c>
      <c r="I41" s="235">
        <f t="shared" si="0"/>
        <v>0.75</v>
      </c>
      <c r="J41" s="236" t="str">
        <f>IF(I41&gt;=0.5,"Đạt","Không đạt")</f>
        <v>Đạt</v>
      </c>
    </row>
    <row r="42" spans="1:10" ht="60.75" thickBot="1" x14ac:dyDescent="0.3">
      <c r="A42" s="118" t="s">
        <v>29</v>
      </c>
      <c r="B42" s="154">
        <v>2</v>
      </c>
      <c r="C42" s="115">
        <v>2</v>
      </c>
      <c r="D42" s="148">
        <v>2</v>
      </c>
      <c r="E42" s="156">
        <f t="shared" ref="E42:E45" si="8">(D42/B42)</f>
        <v>1</v>
      </c>
      <c r="F42" s="163" t="s">
        <v>179</v>
      </c>
      <c r="G42" s="333">
        <v>2</v>
      </c>
      <c r="H42" s="232">
        <v>2</v>
      </c>
      <c r="I42" s="237">
        <f t="shared" si="0"/>
        <v>1</v>
      </c>
      <c r="J42" s="245" t="s">
        <v>512</v>
      </c>
    </row>
    <row r="43" spans="1:10" ht="36.75" thickBot="1" x14ac:dyDescent="0.3">
      <c r="A43" s="118" t="s">
        <v>30</v>
      </c>
      <c r="B43" s="154">
        <v>2</v>
      </c>
      <c r="C43" s="115">
        <v>2</v>
      </c>
      <c r="D43" s="148">
        <v>2</v>
      </c>
      <c r="E43" s="156">
        <f t="shared" si="8"/>
        <v>1</v>
      </c>
      <c r="F43" s="163" t="s">
        <v>202</v>
      </c>
      <c r="G43" s="333">
        <v>2</v>
      </c>
      <c r="H43" s="232">
        <v>2</v>
      </c>
      <c r="I43" s="237">
        <f t="shared" si="0"/>
        <v>1</v>
      </c>
      <c r="J43" s="245" t="s">
        <v>525</v>
      </c>
    </row>
    <row r="44" spans="1:10" ht="48.75" thickBot="1" x14ac:dyDescent="0.3">
      <c r="A44" s="118" t="s">
        <v>31</v>
      </c>
      <c r="B44" s="154">
        <v>2</v>
      </c>
      <c r="C44" s="115">
        <v>2</v>
      </c>
      <c r="D44" s="148">
        <v>2</v>
      </c>
      <c r="E44" s="156">
        <f t="shared" si="8"/>
        <v>1</v>
      </c>
      <c r="F44" s="163" t="s">
        <v>157</v>
      </c>
      <c r="G44" s="333">
        <v>1</v>
      </c>
      <c r="H44" s="232">
        <v>1</v>
      </c>
      <c r="I44" s="237">
        <f t="shared" si="0"/>
        <v>0.5</v>
      </c>
      <c r="J44" s="245" t="s">
        <v>102</v>
      </c>
    </row>
    <row r="45" spans="1:10" ht="48.75" thickBot="1" x14ac:dyDescent="0.3">
      <c r="A45" s="118" t="s">
        <v>32</v>
      </c>
      <c r="B45" s="154">
        <v>2</v>
      </c>
      <c r="C45" s="115">
        <v>2</v>
      </c>
      <c r="D45" s="148">
        <v>2</v>
      </c>
      <c r="E45" s="156">
        <f t="shared" si="8"/>
        <v>1</v>
      </c>
      <c r="F45" s="163" t="s">
        <v>157</v>
      </c>
      <c r="G45" s="333">
        <v>1</v>
      </c>
      <c r="H45" s="232">
        <v>1</v>
      </c>
      <c r="I45" s="237">
        <f t="shared" si="0"/>
        <v>0.5</v>
      </c>
      <c r="J45" s="245"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234">
        <f t="shared" ref="G46:H46" si="9">SUM(G47:G48)</f>
        <v>4</v>
      </c>
      <c r="H46" s="234">
        <f t="shared" si="9"/>
        <v>4</v>
      </c>
      <c r="I46" s="235">
        <f t="shared" si="0"/>
        <v>1</v>
      </c>
      <c r="J46" s="236" t="str">
        <f>IF(I46&gt;=0.5,"Đạt","Không đạt")</f>
        <v>Đạt</v>
      </c>
    </row>
    <row r="47" spans="1:10" ht="60.75" thickBot="1" x14ac:dyDescent="0.3">
      <c r="A47" s="118" t="s">
        <v>33</v>
      </c>
      <c r="B47" s="154">
        <v>2</v>
      </c>
      <c r="C47" s="115">
        <v>2</v>
      </c>
      <c r="D47" s="148">
        <v>2</v>
      </c>
      <c r="E47" s="156">
        <f t="shared" ref="E47:E48" si="10">(D47/B47)</f>
        <v>1</v>
      </c>
      <c r="F47" s="163" t="s">
        <v>158</v>
      </c>
      <c r="G47" s="333">
        <v>2</v>
      </c>
      <c r="H47" s="232">
        <v>2</v>
      </c>
      <c r="I47" s="237">
        <f t="shared" si="0"/>
        <v>1</v>
      </c>
      <c r="J47" s="246" t="s">
        <v>103</v>
      </c>
    </row>
    <row r="48" spans="1:10" ht="60.75" thickBot="1" x14ac:dyDescent="0.3">
      <c r="A48" s="118" t="s">
        <v>34</v>
      </c>
      <c r="B48" s="154">
        <v>2</v>
      </c>
      <c r="C48" s="115">
        <v>2</v>
      </c>
      <c r="D48" s="148">
        <v>2</v>
      </c>
      <c r="E48" s="156">
        <f t="shared" si="10"/>
        <v>1</v>
      </c>
      <c r="F48" s="302" t="s">
        <v>158</v>
      </c>
      <c r="G48" s="333">
        <v>2</v>
      </c>
      <c r="H48" s="232">
        <v>2</v>
      </c>
      <c r="I48" s="237">
        <f t="shared" si="0"/>
        <v>1</v>
      </c>
      <c r="J48" s="246" t="s">
        <v>103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234">
        <f t="shared" ref="G49:H49" si="11">SUM(G50:G51)</f>
        <v>3</v>
      </c>
      <c r="H49" s="234">
        <f t="shared" si="11"/>
        <v>3</v>
      </c>
      <c r="I49" s="235">
        <f t="shared" si="0"/>
        <v>0.75</v>
      </c>
      <c r="J49" s="236" t="str">
        <f>IF(I49&gt;=0.5,"Đạt","Không đạt")</f>
        <v>Đạt</v>
      </c>
    </row>
    <row r="50" spans="1:10" ht="36.75" thickBot="1" x14ac:dyDescent="0.3">
      <c r="A50" s="118" t="s">
        <v>35</v>
      </c>
      <c r="B50" s="154">
        <v>2</v>
      </c>
      <c r="C50" s="115">
        <v>2</v>
      </c>
      <c r="D50" s="148">
        <v>2</v>
      </c>
      <c r="E50" s="156">
        <f t="shared" ref="E50:E51" si="12">(D50/B50)</f>
        <v>1</v>
      </c>
      <c r="F50" s="163" t="s">
        <v>159</v>
      </c>
      <c r="G50" s="333">
        <v>2</v>
      </c>
      <c r="H50" s="232">
        <v>2</v>
      </c>
      <c r="I50" s="237">
        <f t="shared" si="0"/>
        <v>1</v>
      </c>
      <c r="J50" s="247" t="s">
        <v>159</v>
      </c>
    </row>
    <row r="51" spans="1:10" ht="28.5" thickBot="1" x14ac:dyDescent="0.3">
      <c r="A51" s="116" t="s">
        <v>36</v>
      </c>
      <c r="B51" s="154">
        <v>2</v>
      </c>
      <c r="C51" s="115">
        <v>2</v>
      </c>
      <c r="D51" s="148">
        <v>1</v>
      </c>
      <c r="E51" s="156">
        <f t="shared" si="12"/>
        <v>0.5</v>
      </c>
      <c r="F51" s="163" t="s">
        <v>160</v>
      </c>
      <c r="G51" s="333">
        <v>1</v>
      </c>
      <c r="H51" s="232">
        <v>1</v>
      </c>
      <c r="I51" s="237">
        <f t="shared" si="0"/>
        <v>0.5</v>
      </c>
      <c r="J51" s="247" t="s">
        <v>570</v>
      </c>
    </row>
    <row r="52" spans="1:10" s="129" customFormat="1" ht="48" thickBot="1" x14ac:dyDescent="0.3">
      <c r="A52" s="135" t="s">
        <v>67</v>
      </c>
      <c r="B52" s="136">
        <f>SUM(B53:B54)</f>
        <v>4</v>
      </c>
      <c r="C52" s="136">
        <f>SUM(C53:C54)</f>
        <v>4</v>
      </c>
      <c r="D52" s="136">
        <f>SUM(D53:D54)</f>
        <v>0</v>
      </c>
      <c r="E52" s="137">
        <f>(D52/B52)</f>
        <v>0</v>
      </c>
      <c r="F52" s="136" t="str">
        <f>IF(E52&gt;=0.5,"Đạt","Không đạt")</f>
        <v>Không đạt</v>
      </c>
      <c r="G52" s="234">
        <f t="shared" ref="G52:H52" si="13">SUM(G53:G54)</f>
        <v>0</v>
      </c>
      <c r="H52" s="234">
        <f t="shared" si="13"/>
        <v>0</v>
      </c>
      <c r="I52" s="235">
        <f t="shared" si="0"/>
        <v>0</v>
      </c>
      <c r="J52" s="236" t="str">
        <f>IF(I52&gt;=0.5,"Đạt","Không đạt")</f>
        <v>Không đạt</v>
      </c>
    </row>
    <row r="53" spans="1:10" ht="48.75" thickBot="1" x14ac:dyDescent="0.3">
      <c r="A53" s="118" t="s">
        <v>37</v>
      </c>
      <c r="B53" s="154">
        <v>2</v>
      </c>
      <c r="C53" s="115">
        <v>2</v>
      </c>
      <c r="D53" s="148">
        <v>0</v>
      </c>
      <c r="E53" s="156">
        <f t="shared" ref="E53:E54" si="14">(D53/B53)</f>
        <v>0</v>
      </c>
      <c r="F53" s="163"/>
      <c r="G53" s="333">
        <v>0</v>
      </c>
      <c r="H53" s="232">
        <v>0</v>
      </c>
      <c r="I53" s="237">
        <f t="shared" si="0"/>
        <v>0</v>
      </c>
      <c r="J53" s="248" t="s">
        <v>527</v>
      </c>
    </row>
    <row r="54" spans="1:10" ht="60.75" thickBot="1" x14ac:dyDescent="0.3">
      <c r="A54" s="118" t="s">
        <v>38</v>
      </c>
      <c r="B54" s="154">
        <v>2</v>
      </c>
      <c r="C54" s="115">
        <v>2</v>
      </c>
      <c r="D54" s="148">
        <v>0</v>
      </c>
      <c r="E54" s="156">
        <f t="shared" si="14"/>
        <v>0</v>
      </c>
      <c r="F54" s="163"/>
      <c r="G54" s="333">
        <v>0</v>
      </c>
      <c r="H54" s="232">
        <v>0</v>
      </c>
      <c r="I54" s="237">
        <f t="shared" si="0"/>
        <v>0</v>
      </c>
      <c r="J54" s="248" t="s">
        <v>528</v>
      </c>
    </row>
    <row r="55" spans="1:10" s="129" customFormat="1" ht="48" thickBot="1" x14ac:dyDescent="0.3">
      <c r="A55" s="139" t="s">
        <v>68</v>
      </c>
      <c r="B55" s="136">
        <f>SUM(B56:B59)</f>
        <v>8</v>
      </c>
      <c r="C55" s="136">
        <f>SUM(C56:C59)</f>
        <v>8</v>
      </c>
      <c r="D55" s="136">
        <f>SUM(D56:D59)</f>
        <v>5</v>
      </c>
      <c r="E55" s="137">
        <f>(D55/B55)</f>
        <v>0.625</v>
      </c>
      <c r="F55" s="136" t="str">
        <f>IF(E55&gt;=0.5,"Đạt","Không đạt")</f>
        <v>Đạt</v>
      </c>
      <c r="G55" s="234">
        <f t="shared" ref="G55:H55" si="15">SUM(G56:G59)</f>
        <v>7</v>
      </c>
      <c r="H55" s="234">
        <f t="shared" si="15"/>
        <v>7</v>
      </c>
      <c r="I55" s="235">
        <f t="shared" si="0"/>
        <v>0.875</v>
      </c>
      <c r="J55" s="236" t="str">
        <f>IF(I55&gt;=0.5,"Đạt","Không đạt")</f>
        <v>Đạt</v>
      </c>
    </row>
    <row r="56" spans="1:10" ht="60.75" thickBot="1" x14ac:dyDescent="0.3">
      <c r="A56" s="118" t="s">
        <v>39</v>
      </c>
      <c r="B56" s="154">
        <v>2</v>
      </c>
      <c r="C56" s="115">
        <v>2</v>
      </c>
      <c r="D56" s="148">
        <v>1</v>
      </c>
      <c r="E56" s="156">
        <f t="shared" ref="E56:E59" si="16">(D56/B56)</f>
        <v>0.5</v>
      </c>
      <c r="F56" s="163" t="s">
        <v>161</v>
      </c>
      <c r="G56" s="333">
        <v>1</v>
      </c>
      <c r="H56" s="232">
        <v>1</v>
      </c>
      <c r="I56" s="237">
        <f t="shared" si="0"/>
        <v>0.5</v>
      </c>
      <c r="J56" s="169" t="s">
        <v>974</v>
      </c>
    </row>
    <row r="57" spans="1:10" ht="60.75" thickBot="1" x14ac:dyDescent="0.3">
      <c r="A57" s="118" t="s">
        <v>40</v>
      </c>
      <c r="B57" s="154">
        <v>2</v>
      </c>
      <c r="C57" s="115">
        <v>2</v>
      </c>
      <c r="D57" s="148">
        <v>1</v>
      </c>
      <c r="E57" s="156">
        <f t="shared" si="16"/>
        <v>0.5</v>
      </c>
      <c r="F57" s="163" t="s">
        <v>161</v>
      </c>
      <c r="G57" s="333">
        <v>2</v>
      </c>
      <c r="H57" s="232">
        <v>2</v>
      </c>
      <c r="I57" s="237">
        <f t="shared" si="0"/>
        <v>1</v>
      </c>
      <c r="J57" s="118" t="s">
        <v>1093</v>
      </c>
    </row>
    <row r="58" spans="1:10" ht="48.75" thickBot="1" x14ac:dyDescent="0.3">
      <c r="A58" s="118" t="s">
        <v>41</v>
      </c>
      <c r="B58" s="154">
        <v>2</v>
      </c>
      <c r="C58" s="115">
        <v>2</v>
      </c>
      <c r="D58" s="148">
        <v>2</v>
      </c>
      <c r="E58" s="156">
        <f t="shared" si="16"/>
        <v>1</v>
      </c>
      <c r="F58" s="356" t="s">
        <v>161</v>
      </c>
      <c r="G58" s="333">
        <v>2</v>
      </c>
      <c r="H58" s="232">
        <v>2</v>
      </c>
      <c r="I58" s="237">
        <f t="shared" si="0"/>
        <v>1</v>
      </c>
      <c r="J58" s="118" t="s">
        <v>1093</v>
      </c>
    </row>
    <row r="59" spans="1:10" ht="48.75" thickBot="1" x14ac:dyDescent="0.3">
      <c r="A59" s="118" t="s">
        <v>42</v>
      </c>
      <c r="B59" s="154">
        <v>2</v>
      </c>
      <c r="C59" s="115">
        <v>2</v>
      </c>
      <c r="D59" s="148">
        <v>1</v>
      </c>
      <c r="E59" s="156">
        <f t="shared" si="16"/>
        <v>0.5</v>
      </c>
      <c r="F59" s="356" t="s">
        <v>161</v>
      </c>
      <c r="G59" s="333">
        <v>2</v>
      </c>
      <c r="H59" s="232">
        <v>2</v>
      </c>
      <c r="I59" s="237">
        <f t="shared" si="0"/>
        <v>1</v>
      </c>
      <c r="J59" s="118" t="s">
        <v>912</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234">
        <f t="shared" ref="G60:H60" si="17">SUM(G61:G62)</f>
        <v>2</v>
      </c>
      <c r="H60" s="234">
        <f t="shared" si="17"/>
        <v>2</v>
      </c>
      <c r="I60" s="235">
        <f t="shared" si="0"/>
        <v>0.5</v>
      </c>
      <c r="J60" s="234" t="str">
        <f>IF(I60&gt;=0.5,"Đạt","Không đạt")</f>
        <v>Đạt</v>
      </c>
    </row>
    <row r="61" spans="1:10" ht="48.75" thickBot="1" x14ac:dyDescent="0.3">
      <c r="A61" s="118" t="s">
        <v>43</v>
      </c>
      <c r="B61" s="154">
        <v>2</v>
      </c>
      <c r="C61" s="126">
        <v>2</v>
      </c>
      <c r="D61" s="148">
        <v>2</v>
      </c>
      <c r="E61" s="156">
        <f t="shared" ref="E61:E62" si="18">(D61/B61)</f>
        <v>1</v>
      </c>
      <c r="F61" s="163" t="s">
        <v>162</v>
      </c>
      <c r="G61" s="333">
        <v>2</v>
      </c>
      <c r="H61" s="232">
        <v>2</v>
      </c>
      <c r="I61" s="237">
        <f t="shared" si="0"/>
        <v>1</v>
      </c>
      <c r="J61" s="118" t="s">
        <v>112</v>
      </c>
    </row>
    <row r="62" spans="1:10" ht="36.75" thickBot="1" x14ac:dyDescent="0.3">
      <c r="A62" s="118" t="s">
        <v>44</v>
      </c>
      <c r="B62" s="154">
        <v>2</v>
      </c>
      <c r="C62" s="126">
        <v>2</v>
      </c>
      <c r="D62" s="148">
        <v>1</v>
      </c>
      <c r="E62" s="156">
        <f t="shared" si="18"/>
        <v>0.5</v>
      </c>
      <c r="F62" s="163" t="s">
        <v>163</v>
      </c>
      <c r="G62" s="333">
        <v>0</v>
      </c>
      <c r="H62" s="232">
        <v>0</v>
      </c>
      <c r="I62" s="237">
        <f t="shared" si="0"/>
        <v>0</v>
      </c>
      <c r="J62" s="118" t="s">
        <v>1116</v>
      </c>
    </row>
    <row r="63" spans="1:10" s="129" customFormat="1" ht="32.25" thickBot="1" x14ac:dyDescent="0.3">
      <c r="A63" s="140" t="s">
        <v>64</v>
      </c>
      <c r="B63" s="136">
        <f>SUM(B64:B65)</f>
        <v>4</v>
      </c>
      <c r="C63" s="136">
        <f>SUM(C64:C65)</f>
        <v>4</v>
      </c>
      <c r="D63" s="136">
        <f>SUM(D64:D65)</f>
        <v>1</v>
      </c>
      <c r="E63" s="137">
        <f>(D63/B63)</f>
        <v>0.25</v>
      </c>
      <c r="F63" s="136" t="str">
        <f>IF(E63&gt;=0.5,"Đạt","Không đạt")</f>
        <v>Không đạt</v>
      </c>
      <c r="G63" s="234">
        <f t="shared" ref="G63:H63" si="19">SUM(G64:G65)</f>
        <v>3</v>
      </c>
      <c r="H63" s="234">
        <f t="shared" si="19"/>
        <v>3</v>
      </c>
      <c r="I63" s="235">
        <f t="shared" si="0"/>
        <v>0.75</v>
      </c>
      <c r="J63" s="234" t="str">
        <f t="shared" ref="J63:J67" si="20">IF(I63&gt;=0.5,"Đạt","Không đạt")</f>
        <v>Đạt</v>
      </c>
    </row>
    <row r="64" spans="1:10" ht="84.75" thickBot="1" x14ac:dyDescent="0.3">
      <c r="A64" s="121" t="s">
        <v>45</v>
      </c>
      <c r="B64" s="154">
        <v>2</v>
      </c>
      <c r="C64" s="126">
        <v>2</v>
      </c>
      <c r="D64" s="148">
        <v>1</v>
      </c>
      <c r="E64" s="156">
        <f t="shared" ref="E64:E65" si="21">(D64/B64)</f>
        <v>0.5</v>
      </c>
      <c r="F64" s="163" t="s">
        <v>164</v>
      </c>
      <c r="G64" s="333">
        <v>2</v>
      </c>
      <c r="H64" s="232">
        <v>2</v>
      </c>
      <c r="I64" s="237">
        <f t="shared" si="0"/>
        <v>1</v>
      </c>
      <c r="J64" s="118" t="s">
        <v>971</v>
      </c>
    </row>
    <row r="65" spans="1:10" ht="108.75" thickBot="1" x14ac:dyDescent="0.3">
      <c r="A65" s="121" t="s">
        <v>46</v>
      </c>
      <c r="B65" s="154">
        <v>2</v>
      </c>
      <c r="C65" s="126">
        <v>2</v>
      </c>
      <c r="D65" s="148">
        <v>0</v>
      </c>
      <c r="E65" s="156">
        <f t="shared" si="21"/>
        <v>0</v>
      </c>
      <c r="F65" s="163"/>
      <c r="G65" s="333">
        <v>1</v>
      </c>
      <c r="H65" s="232">
        <v>1</v>
      </c>
      <c r="I65" s="237">
        <f t="shared" si="0"/>
        <v>0.5</v>
      </c>
      <c r="J65" s="226" t="s">
        <v>1084</v>
      </c>
    </row>
    <row r="66" spans="1:10" s="129" customFormat="1" ht="63.75" thickBot="1" x14ac:dyDescent="0.3">
      <c r="A66" s="141" t="s">
        <v>47</v>
      </c>
      <c r="B66" s="133">
        <f>SUM(B67,B72,B75)</f>
        <v>16</v>
      </c>
      <c r="C66" s="133">
        <f>SUM(C67,C72,C75)</f>
        <v>16</v>
      </c>
      <c r="D66" s="133">
        <f>SUM(D67,D72,D75)</f>
        <v>8</v>
      </c>
      <c r="E66" s="134">
        <f>(D66/B66)</f>
        <v>0.5</v>
      </c>
      <c r="F66" s="152" t="str">
        <f>IF(E66&gt;=0.5,"Đạt","Không đạt")</f>
        <v>Đạt</v>
      </c>
      <c r="G66" s="334">
        <f t="shared" ref="G66:H66" si="22">SUM(G67,G72,G75)</f>
        <v>6</v>
      </c>
      <c r="H66" s="334">
        <f t="shared" si="22"/>
        <v>6</v>
      </c>
      <c r="I66" s="335">
        <f t="shared" si="0"/>
        <v>0.375</v>
      </c>
      <c r="J66" s="336" t="str">
        <f t="shared" si="20"/>
        <v>Không 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234">
        <f t="shared" ref="G67:H67" si="23">SUM(G68:G71)</f>
        <v>2</v>
      </c>
      <c r="H67" s="234">
        <f t="shared" si="23"/>
        <v>2</v>
      </c>
      <c r="I67" s="235">
        <f t="shared" si="0"/>
        <v>0.25</v>
      </c>
      <c r="J67" s="234" t="str">
        <f t="shared" si="20"/>
        <v>Không đạt</v>
      </c>
    </row>
    <row r="68" spans="1:10" ht="72.75" thickBot="1" x14ac:dyDescent="0.3">
      <c r="A68" s="121" t="s">
        <v>49</v>
      </c>
      <c r="B68" s="154">
        <v>2</v>
      </c>
      <c r="C68" s="126">
        <v>2</v>
      </c>
      <c r="D68" s="148">
        <v>2</v>
      </c>
      <c r="E68" s="156">
        <f t="shared" ref="E68:E71" si="24">(D68/B68)</f>
        <v>1</v>
      </c>
      <c r="F68" s="163" t="s">
        <v>165</v>
      </c>
      <c r="G68" s="333">
        <v>2</v>
      </c>
      <c r="H68" s="232">
        <v>2</v>
      </c>
      <c r="I68" s="237">
        <f t="shared" si="0"/>
        <v>1</v>
      </c>
      <c r="J68" s="118" t="s">
        <v>531</v>
      </c>
    </row>
    <row r="69" spans="1:10" ht="24.75" thickBot="1" x14ac:dyDescent="0.3">
      <c r="A69" s="121" t="s">
        <v>50</v>
      </c>
      <c r="B69" s="154">
        <v>2</v>
      </c>
      <c r="C69" s="126">
        <v>2</v>
      </c>
      <c r="D69" s="148">
        <v>2</v>
      </c>
      <c r="E69" s="156">
        <f t="shared" si="24"/>
        <v>1</v>
      </c>
      <c r="F69" s="163" t="s">
        <v>564</v>
      </c>
      <c r="G69" s="333">
        <v>0</v>
      </c>
      <c r="H69" s="232">
        <v>0</v>
      </c>
      <c r="I69" s="237">
        <f t="shared" si="0"/>
        <v>0</v>
      </c>
      <c r="J69" s="291" t="s">
        <v>596</v>
      </c>
    </row>
    <row r="70" spans="1:10" ht="48.75" thickBot="1" x14ac:dyDescent="0.3">
      <c r="A70" s="121" t="s">
        <v>51</v>
      </c>
      <c r="B70" s="154">
        <v>2</v>
      </c>
      <c r="C70" s="126">
        <v>2</v>
      </c>
      <c r="D70" s="148">
        <v>2</v>
      </c>
      <c r="E70" s="156">
        <f t="shared" si="24"/>
        <v>1</v>
      </c>
      <c r="F70" s="163" t="s">
        <v>117</v>
      </c>
      <c r="G70" s="333">
        <v>0</v>
      </c>
      <c r="H70" s="232">
        <v>0</v>
      </c>
      <c r="I70" s="237">
        <f t="shared" si="0"/>
        <v>0</v>
      </c>
      <c r="J70" s="357" t="s">
        <v>981</v>
      </c>
    </row>
    <row r="71" spans="1:10" ht="72.75" thickBot="1" x14ac:dyDescent="0.3">
      <c r="A71" s="121" t="s">
        <v>52</v>
      </c>
      <c r="B71" s="154">
        <v>2</v>
      </c>
      <c r="C71" s="126">
        <v>2</v>
      </c>
      <c r="D71" s="148">
        <v>2</v>
      </c>
      <c r="E71" s="156">
        <f t="shared" si="24"/>
        <v>1</v>
      </c>
      <c r="F71" s="163" t="s">
        <v>167</v>
      </c>
      <c r="G71" s="333">
        <v>0</v>
      </c>
      <c r="H71" s="232">
        <v>0</v>
      </c>
      <c r="I71" s="237">
        <f t="shared" si="0"/>
        <v>0</v>
      </c>
      <c r="J71" s="250" t="s">
        <v>576</v>
      </c>
    </row>
    <row r="72" spans="1:10" s="129" customFormat="1" ht="48" thickBot="1" x14ac:dyDescent="0.3">
      <c r="A72" s="140" t="s">
        <v>63</v>
      </c>
      <c r="B72" s="136">
        <f>SUM(B73:B74)</f>
        <v>4</v>
      </c>
      <c r="C72" s="136">
        <f>SUM(C73:C74)</f>
        <v>4</v>
      </c>
      <c r="D72" s="136">
        <f>SUM(D73:D74)</f>
        <v>0</v>
      </c>
      <c r="E72" s="137">
        <f>(D72/B72)</f>
        <v>0</v>
      </c>
      <c r="F72" s="136" t="str">
        <f>IF(E72&gt;=0.5,"Đạt","Không đạt")</f>
        <v>Không đạt</v>
      </c>
      <c r="G72" s="234">
        <f t="shared" ref="G72:H72" si="25">SUM(G73:G74)</f>
        <v>2</v>
      </c>
      <c r="H72" s="234">
        <f t="shared" si="25"/>
        <v>2</v>
      </c>
      <c r="I72" s="235">
        <f t="shared" si="0"/>
        <v>0.5</v>
      </c>
      <c r="J72" s="234" t="str">
        <f>IF(I72&gt;=0.5,"Đạt","Không đạt")</f>
        <v>Đạt</v>
      </c>
    </row>
    <row r="73" spans="1:10" ht="24.75" thickBot="1" x14ac:dyDescent="0.3">
      <c r="A73" s="121" t="s">
        <v>53</v>
      </c>
      <c r="B73" s="154">
        <v>2</v>
      </c>
      <c r="C73" s="126">
        <v>2</v>
      </c>
      <c r="D73" s="148">
        <v>0</v>
      </c>
      <c r="E73" s="156">
        <f t="shared" ref="E73:E74" si="26">(D73/B73)</f>
        <v>0</v>
      </c>
      <c r="F73" s="163"/>
      <c r="G73" s="333">
        <v>2</v>
      </c>
      <c r="H73" s="232">
        <v>2</v>
      </c>
      <c r="I73" s="237">
        <f t="shared" si="0"/>
        <v>1</v>
      </c>
      <c r="J73" s="179" t="s">
        <v>951</v>
      </c>
    </row>
    <row r="74" spans="1:10" ht="36.75" thickBot="1" x14ac:dyDescent="0.3">
      <c r="A74" s="121" t="s">
        <v>54</v>
      </c>
      <c r="B74" s="154">
        <v>2</v>
      </c>
      <c r="C74" s="126">
        <v>2</v>
      </c>
      <c r="D74" s="148">
        <v>0</v>
      </c>
      <c r="E74" s="156">
        <f t="shared" si="26"/>
        <v>0</v>
      </c>
      <c r="F74" s="163"/>
      <c r="G74" s="333">
        <v>0</v>
      </c>
      <c r="H74" s="232">
        <v>0</v>
      </c>
      <c r="I74" s="237">
        <f t="shared" si="0"/>
        <v>0</v>
      </c>
      <c r="J74" s="251" t="s">
        <v>535</v>
      </c>
    </row>
    <row r="75" spans="1:10" s="129" customFormat="1" ht="32.25" thickBot="1" x14ac:dyDescent="0.3">
      <c r="A75" s="140" t="s">
        <v>62</v>
      </c>
      <c r="B75" s="136">
        <f>SUM(B76:B77)</f>
        <v>4</v>
      </c>
      <c r="C75" s="136">
        <f>SUM(C76:C77)</f>
        <v>4</v>
      </c>
      <c r="D75" s="136">
        <f>SUM(D76:D77)</f>
        <v>0</v>
      </c>
      <c r="E75" s="137">
        <f>(D75/B75)</f>
        <v>0</v>
      </c>
      <c r="F75" s="136" t="str">
        <f>IF(E75&gt;=0.5,"Đạt","Không đạt")</f>
        <v>Không đạt</v>
      </c>
      <c r="G75" s="234">
        <f t="shared" ref="G75:H75" si="27">SUM(G76:G77)</f>
        <v>2</v>
      </c>
      <c r="H75" s="234">
        <f t="shared" si="27"/>
        <v>2</v>
      </c>
      <c r="I75" s="235">
        <f t="shared" si="0"/>
        <v>0.5</v>
      </c>
      <c r="J75" s="234" t="str">
        <f>IF(I75&gt;=0.5,"Đạt","Không đạt")</f>
        <v>Đạt</v>
      </c>
    </row>
    <row r="76" spans="1:10" ht="36.75" thickBot="1" x14ac:dyDescent="0.3">
      <c r="A76" s="121" t="s">
        <v>55</v>
      </c>
      <c r="B76" s="154">
        <v>2</v>
      </c>
      <c r="C76" s="126">
        <v>2</v>
      </c>
      <c r="D76" s="148">
        <v>0</v>
      </c>
      <c r="E76" s="156">
        <f t="shared" ref="E76:E77" si="28">(D76/B76)</f>
        <v>0</v>
      </c>
      <c r="F76" s="163"/>
      <c r="G76" s="333">
        <v>2</v>
      </c>
      <c r="H76" s="232">
        <v>2</v>
      </c>
      <c r="I76" s="237">
        <f t="shared" si="0"/>
        <v>1</v>
      </c>
      <c r="J76" s="179" t="s">
        <v>775</v>
      </c>
    </row>
    <row r="77" spans="1:10" ht="36.75" thickBot="1" x14ac:dyDescent="0.3">
      <c r="A77" s="121" t="s">
        <v>56</v>
      </c>
      <c r="B77" s="154">
        <v>2</v>
      </c>
      <c r="C77" s="126">
        <v>2</v>
      </c>
      <c r="D77" s="148">
        <v>0</v>
      </c>
      <c r="E77" s="156">
        <f t="shared" si="28"/>
        <v>0</v>
      </c>
      <c r="F77" s="163"/>
      <c r="G77" s="333">
        <v>0</v>
      </c>
      <c r="H77" s="232">
        <v>0</v>
      </c>
      <c r="I77" s="237">
        <f t="shared" si="0"/>
        <v>0</v>
      </c>
      <c r="J77" s="253" t="s">
        <v>536</v>
      </c>
    </row>
    <row r="78" spans="1:10" ht="16.5" thickBot="1" x14ac:dyDescent="0.3">
      <c r="A78" s="122" t="s">
        <v>57</v>
      </c>
      <c r="B78" s="153">
        <f>SUM(B16,B30,B66)</f>
        <v>88</v>
      </c>
      <c r="C78" s="117">
        <f>SUM(C16,C30,C66)</f>
        <v>88</v>
      </c>
      <c r="D78" s="124">
        <f>SUM(D16,D30,D66)</f>
        <v>63</v>
      </c>
      <c r="E78" s="164">
        <f>(D78/B78)</f>
        <v>0.71590909090909094</v>
      </c>
      <c r="F78" s="115"/>
      <c r="G78" s="165">
        <f>SUM(G16,G30,G66)</f>
        <v>56</v>
      </c>
      <c r="H78" s="124">
        <f>SUM(H16,H30,H66)</f>
        <v>56</v>
      </c>
      <c r="I78" s="164">
        <f t="shared" si="0"/>
        <v>0.63636363636363635</v>
      </c>
      <c r="J78" s="115"/>
    </row>
    <row r="79" spans="1:10" ht="16.5" thickBot="1" x14ac:dyDescent="0.3">
      <c r="A79" s="122" t="s">
        <v>58</v>
      </c>
      <c r="B79" s="153">
        <v>100</v>
      </c>
      <c r="C79" s="117">
        <f>(C78*B79)/B78</f>
        <v>100</v>
      </c>
      <c r="D79" s="125">
        <f>(D78*B79)/B78</f>
        <v>71.590909090909093</v>
      </c>
      <c r="E79" s="164">
        <f>(D79/B79)</f>
        <v>0.71590909090909094</v>
      </c>
      <c r="F79" s="115"/>
      <c r="G79" s="167">
        <f>(G78/B78)*100</f>
        <v>63.636363636363633</v>
      </c>
      <c r="H79" s="125">
        <f>(H78*B79)/B78</f>
        <v>63.636363636363633</v>
      </c>
      <c r="I79" s="164">
        <f t="shared" si="0"/>
        <v>0.63636363636363635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0" t="s">
        <v>1149</v>
      </c>
      <c r="B86" s="390"/>
      <c r="C86" s="390"/>
      <c r="D86" s="390"/>
      <c r="I86" s="377" t="s">
        <v>1150</v>
      </c>
      <c r="J86" s="378"/>
    </row>
    <row r="87" spans="1:10" ht="16.899999999999999" x14ac:dyDescent="0.3">
      <c r="B87" s="142"/>
      <c r="C87" s="142"/>
      <c r="D87" s="149"/>
      <c r="E87" s="149"/>
    </row>
    <row r="88" spans="1:10" ht="16.899999999999999" x14ac:dyDescent="0.3">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6:M89"/>
  <sheetViews>
    <sheetView topLeftCell="A7" zoomScale="115" zoomScaleNormal="115" workbookViewId="0">
      <selection activeCell="F83" sqref="F83"/>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323</v>
      </c>
      <c r="B8" s="383"/>
      <c r="C8" s="383"/>
      <c r="D8" s="383"/>
      <c r="E8" s="383"/>
      <c r="F8" s="383"/>
      <c r="G8" s="383"/>
      <c r="H8" s="383"/>
      <c r="I8" s="383"/>
      <c r="J8" s="383"/>
    </row>
    <row r="9" spans="1:13" ht="16.5" x14ac:dyDescent="0.25">
      <c r="A9" s="383" t="s">
        <v>123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v>17</v>
      </c>
      <c r="E16" s="134">
        <f>(D16/B16)</f>
        <v>0.85</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1</v>
      </c>
      <c r="E18" s="156">
        <f>(D18/B18)</f>
        <v>0.5</v>
      </c>
      <c r="F18" s="198" t="s">
        <v>126</v>
      </c>
      <c r="G18" s="166">
        <v>2</v>
      </c>
      <c r="H18" s="127">
        <v>2</v>
      </c>
      <c r="I18" s="128">
        <f t="shared" si="0"/>
        <v>1</v>
      </c>
      <c r="J18" s="183" t="s">
        <v>126</v>
      </c>
    </row>
    <row r="19" spans="1:10" ht="36.75" thickBot="1" x14ac:dyDescent="0.3">
      <c r="A19" s="118" t="s">
        <v>7</v>
      </c>
      <c r="B19" s="154">
        <v>2</v>
      </c>
      <c r="C19" s="115">
        <v>2</v>
      </c>
      <c r="D19" s="148">
        <v>2</v>
      </c>
      <c r="E19" s="156">
        <f t="shared" ref="E19:E23" si="1">(D19/B19)</f>
        <v>1</v>
      </c>
      <c r="F19" s="179" t="s">
        <v>127</v>
      </c>
      <c r="G19" s="166">
        <v>2</v>
      </c>
      <c r="H19" s="127">
        <v>2</v>
      </c>
      <c r="I19" s="128">
        <f t="shared" si="0"/>
        <v>1</v>
      </c>
      <c r="J19" s="118" t="s">
        <v>517</v>
      </c>
    </row>
    <row r="20" spans="1:10" ht="36.75" thickBot="1" x14ac:dyDescent="0.3">
      <c r="A20" s="118" t="s">
        <v>8</v>
      </c>
      <c r="B20" s="154">
        <v>2</v>
      </c>
      <c r="C20" s="115">
        <v>2</v>
      </c>
      <c r="D20" s="148">
        <v>2</v>
      </c>
      <c r="E20" s="156">
        <f t="shared" si="1"/>
        <v>1</v>
      </c>
      <c r="F20" s="182" t="s">
        <v>127</v>
      </c>
      <c r="G20" s="166">
        <v>2</v>
      </c>
      <c r="H20" s="127">
        <v>2</v>
      </c>
      <c r="I20" s="128">
        <f t="shared" si="0"/>
        <v>1</v>
      </c>
      <c r="J20" s="118" t="s">
        <v>517</v>
      </c>
    </row>
    <row r="21" spans="1:10" ht="60.75" thickBot="1" x14ac:dyDescent="0.3">
      <c r="A21" s="118" t="s">
        <v>9</v>
      </c>
      <c r="B21" s="154">
        <v>2</v>
      </c>
      <c r="C21" s="115">
        <v>2</v>
      </c>
      <c r="D21" s="148">
        <v>2</v>
      </c>
      <c r="E21" s="156">
        <f t="shared" si="1"/>
        <v>1</v>
      </c>
      <c r="F21" s="179" t="s">
        <v>127</v>
      </c>
      <c r="G21" s="166">
        <v>2</v>
      </c>
      <c r="H21" s="127">
        <v>2</v>
      </c>
      <c r="I21" s="128">
        <f t="shared" si="0"/>
        <v>1</v>
      </c>
      <c r="J21" s="118" t="s">
        <v>518</v>
      </c>
    </row>
    <row r="22" spans="1:10" ht="36.75" thickBot="1" x14ac:dyDescent="0.3">
      <c r="A22" s="118" t="s">
        <v>10</v>
      </c>
      <c r="B22" s="154">
        <v>2</v>
      </c>
      <c r="C22" s="115">
        <v>2</v>
      </c>
      <c r="D22" s="148">
        <v>2</v>
      </c>
      <c r="E22" s="156">
        <f t="shared" si="1"/>
        <v>1</v>
      </c>
      <c r="F22" s="182" t="s">
        <v>127</v>
      </c>
      <c r="G22" s="166">
        <v>2</v>
      </c>
      <c r="H22" s="127">
        <v>2</v>
      </c>
      <c r="I22" s="128">
        <f t="shared" si="0"/>
        <v>1</v>
      </c>
      <c r="J22" s="118" t="s">
        <v>519</v>
      </c>
    </row>
    <row r="23" spans="1:10" ht="48.75" thickBot="1" x14ac:dyDescent="0.3">
      <c r="A23" s="118" t="s">
        <v>11</v>
      </c>
      <c r="B23" s="154">
        <v>2</v>
      </c>
      <c r="C23" s="115">
        <v>2</v>
      </c>
      <c r="D23" s="148">
        <v>2</v>
      </c>
      <c r="E23" s="156">
        <f t="shared" si="1"/>
        <v>1</v>
      </c>
      <c r="F23" s="179" t="s">
        <v>128</v>
      </c>
      <c r="G23" s="166">
        <v>0</v>
      </c>
      <c r="H23" s="127">
        <v>0</v>
      </c>
      <c r="I23" s="128">
        <f t="shared" si="0"/>
        <v>0</v>
      </c>
      <c r="J23" s="227"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163"/>
      <c r="G25" s="166">
        <v>0</v>
      </c>
      <c r="H25" s="127">
        <v>0</v>
      </c>
      <c r="I25" s="128">
        <f t="shared" si="0"/>
        <v>0</v>
      </c>
      <c r="J25" s="118" t="s">
        <v>982</v>
      </c>
    </row>
    <row r="26" spans="1:10" ht="64.5" thickBot="1" x14ac:dyDescent="0.3">
      <c r="A26" s="116" t="s">
        <v>13</v>
      </c>
      <c r="B26" s="154">
        <v>2</v>
      </c>
      <c r="C26" s="115">
        <v>2</v>
      </c>
      <c r="D26" s="148">
        <v>2</v>
      </c>
      <c r="E26" s="156">
        <f t="shared" si="2"/>
        <v>1</v>
      </c>
      <c r="F26" s="182" t="s">
        <v>129</v>
      </c>
      <c r="G26" s="166">
        <v>2</v>
      </c>
      <c r="H26" s="127">
        <v>2</v>
      </c>
      <c r="I26" s="128">
        <f t="shared" si="0"/>
        <v>1</v>
      </c>
      <c r="J26" s="118" t="s">
        <v>983</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86" t="s">
        <v>130</v>
      </c>
      <c r="G28" s="166">
        <v>2</v>
      </c>
      <c r="H28" s="127">
        <v>2</v>
      </c>
      <c r="I28" s="128">
        <f t="shared" si="0"/>
        <v>1</v>
      </c>
      <c r="J28" s="227" t="s">
        <v>984</v>
      </c>
    </row>
    <row r="29" spans="1:10" ht="40.5" thickBot="1" x14ac:dyDescent="0.3">
      <c r="A29" s="116" t="s">
        <v>16</v>
      </c>
      <c r="B29" s="154">
        <v>2</v>
      </c>
      <c r="C29" s="115">
        <v>2</v>
      </c>
      <c r="D29" s="148">
        <v>2</v>
      </c>
      <c r="E29" s="156">
        <f t="shared" si="3"/>
        <v>1</v>
      </c>
      <c r="F29" s="184" t="s">
        <v>131</v>
      </c>
      <c r="G29" s="166">
        <v>2</v>
      </c>
      <c r="H29" s="127">
        <v>2</v>
      </c>
      <c r="I29" s="128">
        <f t="shared" si="0"/>
        <v>1</v>
      </c>
      <c r="J29" s="118" t="s">
        <v>608</v>
      </c>
    </row>
    <row r="30" spans="1:10" s="129" customFormat="1" ht="32.25" thickBot="1" x14ac:dyDescent="0.3">
      <c r="A30" s="132" t="s">
        <v>17</v>
      </c>
      <c r="B30" s="133">
        <f>SUM(B31,B34,B41,B46,B49,B52,B55,B60,B63)</f>
        <v>52</v>
      </c>
      <c r="C30" s="133">
        <f>SUM(C31,C34,C41,C46,C49,C52,C55,C60,C63)</f>
        <v>52</v>
      </c>
      <c r="D30" s="133">
        <f>SUM(D31,D34,D41,D46,D49,D52,D55,D60,D63)</f>
        <v>46</v>
      </c>
      <c r="E30" s="134">
        <f>(D30/B30)</f>
        <v>0.88461538461538458</v>
      </c>
      <c r="F30" s="152" t="str">
        <f>IF(E30&gt;=0.5,"Đạt","Không đạt")</f>
        <v>Đạt</v>
      </c>
      <c r="G30" s="133">
        <f>SUM(G31,G34,G41,G46,G49,G52,G55,G60,G63)</f>
        <v>46</v>
      </c>
      <c r="H30" s="133">
        <f>SUM(H31,H34,H41,H46,H49,H52,H55,H60,H63)</f>
        <v>46</v>
      </c>
      <c r="I30" s="134">
        <f t="shared" si="0"/>
        <v>0.88461538461538458</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83" t="s">
        <v>132</v>
      </c>
      <c r="G32" s="166">
        <v>2</v>
      </c>
      <c r="H32" s="127">
        <v>2</v>
      </c>
      <c r="I32" s="128">
        <f t="shared" si="0"/>
        <v>1</v>
      </c>
      <c r="J32" s="169" t="s">
        <v>985</v>
      </c>
    </row>
    <row r="33" spans="1:10" ht="28.5" thickBot="1" x14ac:dyDescent="0.3">
      <c r="A33" s="118" t="s">
        <v>20</v>
      </c>
      <c r="B33" s="154">
        <v>2</v>
      </c>
      <c r="C33" s="115">
        <v>2</v>
      </c>
      <c r="D33" s="148">
        <v>2</v>
      </c>
      <c r="E33" s="156">
        <f t="shared" si="4"/>
        <v>1</v>
      </c>
      <c r="F33" s="198" t="s">
        <v>133</v>
      </c>
      <c r="G33" s="166">
        <v>2</v>
      </c>
      <c r="H33" s="127">
        <v>2</v>
      </c>
      <c r="I33" s="128">
        <f t="shared" si="0"/>
        <v>1</v>
      </c>
      <c r="J33" s="118" t="s">
        <v>868</v>
      </c>
    </row>
    <row r="34" spans="1:10" s="129" customFormat="1" ht="32.25" thickBot="1" x14ac:dyDescent="0.3">
      <c r="A34" s="135" t="s">
        <v>21</v>
      </c>
      <c r="B34" s="136">
        <f>SUM(B35:B40)</f>
        <v>12</v>
      </c>
      <c r="C34" s="136">
        <f>SUM(C35:C40)</f>
        <v>12</v>
      </c>
      <c r="D34" s="136">
        <f>SUM(D35:D40)</f>
        <v>12</v>
      </c>
      <c r="E34" s="137">
        <f>(D34/B34)</f>
        <v>1</v>
      </c>
      <c r="F34" s="210"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98" t="s">
        <v>127</v>
      </c>
      <c r="G35" s="166">
        <v>2</v>
      </c>
      <c r="H35" s="127">
        <v>2</v>
      </c>
      <c r="I35" s="128">
        <f t="shared" si="0"/>
        <v>1</v>
      </c>
      <c r="J35" s="118" t="s">
        <v>94</v>
      </c>
    </row>
    <row r="36" spans="1:10" ht="36.75" thickBot="1" x14ac:dyDescent="0.3">
      <c r="A36" s="118" t="s">
        <v>23</v>
      </c>
      <c r="B36" s="154">
        <v>2</v>
      </c>
      <c r="C36" s="115">
        <v>2</v>
      </c>
      <c r="D36" s="148">
        <v>2</v>
      </c>
      <c r="E36" s="156">
        <f t="shared" si="5"/>
        <v>1</v>
      </c>
      <c r="F36" s="183" t="s">
        <v>127</v>
      </c>
      <c r="G36" s="166">
        <v>2</v>
      </c>
      <c r="H36" s="127">
        <v>2</v>
      </c>
      <c r="I36" s="128">
        <f t="shared" si="0"/>
        <v>1</v>
      </c>
      <c r="J36" s="118" t="s">
        <v>95</v>
      </c>
    </row>
    <row r="37" spans="1:10" ht="48.75" thickBot="1" x14ac:dyDescent="0.3">
      <c r="A37" s="118" t="s">
        <v>24</v>
      </c>
      <c r="B37" s="154">
        <v>2</v>
      </c>
      <c r="C37" s="115">
        <v>2</v>
      </c>
      <c r="D37" s="148">
        <v>2</v>
      </c>
      <c r="E37" s="156">
        <f t="shared" si="5"/>
        <v>1</v>
      </c>
      <c r="F37" s="198" t="s">
        <v>127</v>
      </c>
      <c r="G37" s="166">
        <v>2</v>
      </c>
      <c r="H37" s="127">
        <v>2</v>
      </c>
      <c r="I37" s="128">
        <f t="shared" si="0"/>
        <v>1</v>
      </c>
      <c r="J37" s="118" t="s">
        <v>152</v>
      </c>
    </row>
    <row r="38" spans="1:10" ht="36.75" thickBot="1" x14ac:dyDescent="0.3">
      <c r="A38" s="118" t="s">
        <v>25</v>
      </c>
      <c r="B38" s="154">
        <v>2</v>
      </c>
      <c r="C38" s="115">
        <v>2</v>
      </c>
      <c r="D38" s="148">
        <v>2</v>
      </c>
      <c r="E38" s="156">
        <f t="shared" si="5"/>
        <v>1</v>
      </c>
      <c r="F38" s="183" t="s">
        <v>134</v>
      </c>
      <c r="G38" s="166">
        <v>2</v>
      </c>
      <c r="H38" s="127">
        <v>2</v>
      </c>
      <c r="I38" s="128">
        <f t="shared" si="0"/>
        <v>1</v>
      </c>
      <c r="J38" s="118" t="s">
        <v>469</v>
      </c>
    </row>
    <row r="39" spans="1:10" ht="36.75" thickBot="1" x14ac:dyDescent="0.3">
      <c r="A39" s="118" t="s">
        <v>26</v>
      </c>
      <c r="B39" s="154">
        <v>2</v>
      </c>
      <c r="C39" s="115">
        <v>2</v>
      </c>
      <c r="D39" s="148">
        <v>2</v>
      </c>
      <c r="E39" s="156">
        <f t="shared" si="5"/>
        <v>1</v>
      </c>
      <c r="F39" s="198" t="s">
        <v>134</v>
      </c>
      <c r="G39" s="166">
        <v>0</v>
      </c>
      <c r="H39" s="127">
        <v>0</v>
      </c>
      <c r="I39" s="128">
        <f t="shared" si="0"/>
        <v>0</v>
      </c>
      <c r="J39" s="227" t="s">
        <v>539</v>
      </c>
    </row>
    <row r="40" spans="1:10" ht="60.75" thickBot="1" x14ac:dyDescent="0.3">
      <c r="A40" s="118" t="s">
        <v>27</v>
      </c>
      <c r="B40" s="154">
        <v>2</v>
      </c>
      <c r="C40" s="115">
        <v>2</v>
      </c>
      <c r="D40" s="148">
        <v>2</v>
      </c>
      <c r="E40" s="156">
        <f t="shared" si="5"/>
        <v>1</v>
      </c>
      <c r="F40" s="183" t="s">
        <v>134</v>
      </c>
      <c r="G40" s="166">
        <v>2</v>
      </c>
      <c r="H40" s="127">
        <v>2</v>
      </c>
      <c r="I40" s="128">
        <f t="shared" si="0"/>
        <v>1</v>
      </c>
      <c r="J40" s="118" t="s">
        <v>524</v>
      </c>
    </row>
    <row r="41" spans="1:10" s="129" customFormat="1" ht="32.25" thickBot="1" x14ac:dyDescent="0.3">
      <c r="A41" s="135" t="s">
        <v>28</v>
      </c>
      <c r="B41" s="136">
        <v>8</v>
      </c>
      <c r="C41" s="136">
        <f>SUM(C42:C45)</f>
        <v>8</v>
      </c>
      <c r="D41" s="136">
        <f>SUM(D42:D45)</f>
        <v>7</v>
      </c>
      <c r="E41" s="137">
        <f>(D41/B41)</f>
        <v>0.875</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98" t="s">
        <v>127</v>
      </c>
      <c r="G42" s="166">
        <v>2</v>
      </c>
      <c r="H42" s="127">
        <v>2</v>
      </c>
      <c r="I42" s="128">
        <f t="shared" si="0"/>
        <v>1</v>
      </c>
      <c r="J42" s="118" t="s">
        <v>512</v>
      </c>
    </row>
    <row r="43" spans="1:10" ht="36.75" thickBot="1" x14ac:dyDescent="0.3">
      <c r="A43" s="118" t="s">
        <v>30</v>
      </c>
      <c r="B43" s="154">
        <v>2</v>
      </c>
      <c r="C43" s="115">
        <v>2</v>
      </c>
      <c r="D43" s="148">
        <v>2</v>
      </c>
      <c r="E43" s="156">
        <f t="shared" si="6"/>
        <v>1</v>
      </c>
      <c r="F43" s="183" t="s">
        <v>127</v>
      </c>
      <c r="G43" s="166">
        <v>2</v>
      </c>
      <c r="H43" s="127">
        <v>2</v>
      </c>
      <c r="I43" s="128">
        <f t="shared" si="0"/>
        <v>1</v>
      </c>
      <c r="J43" s="118" t="s">
        <v>525</v>
      </c>
    </row>
    <row r="44" spans="1:10" ht="48.75" thickBot="1" x14ac:dyDescent="0.3">
      <c r="A44" s="118" t="s">
        <v>31</v>
      </c>
      <c r="B44" s="154">
        <v>2</v>
      </c>
      <c r="C44" s="115">
        <v>2</v>
      </c>
      <c r="D44" s="148">
        <v>1</v>
      </c>
      <c r="E44" s="156">
        <f t="shared" si="6"/>
        <v>0.5</v>
      </c>
      <c r="F44" s="198" t="s">
        <v>127</v>
      </c>
      <c r="G44" s="166">
        <v>2</v>
      </c>
      <c r="H44" s="127">
        <v>2</v>
      </c>
      <c r="I44" s="128">
        <f t="shared" si="0"/>
        <v>1</v>
      </c>
      <c r="J44" s="118" t="s">
        <v>102</v>
      </c>
    </row>
    <row r="45" spans="1:10" ht="48.75" thickBot="1" x14ac:dyDescent="0.3">
      <c r="A45" s="118" t="s">
        <v>32</v>
      </c>
      <c r="B45" s="154">
        <v>2</v>
      </c>
      <c r="C45" s="115">
        <v>2</v>
      </c>
      <c r="D45" s="148">
        <v>2</v>
      </c>
      <c r="E45" s="156">
        <f t="shared" si="6"/>
        <v>1</v>
      </c>
      <c r="F45" s="183" t="s">
        <v>134</v>
      </c>
      <c r="G45" s="166">
        <v>2</v>
      </c>
      <c r="H45" s="127">
        <v>2</v>
      </c>
      <c r="I45" s="128">
        <f t="shared" si="0"/>
        <v>1</v>
      </c>
      <c r="J45" s="118" t="s">
        <v>102</v>
      </c>
    </row>
    <row r="46" spans="1:10" s="129" customFormat="1" ht="48" thickBot="1" x14ac:dyDescent="0.3">
      <c r="A46" s="135" t="s">
        <v>66</v>
      </c>
      <c r="B46" s="136">
        <f>SUM(B47:B48)</f>
        <v>4</v>
      </c>
      <c r="C46" s="136">
        <f>SUM(C47:C48)</f>
        <v>4</v>
      </c>
      <c r="D46" s="136">
        <f>SUM(D47:D48)</f>
        <v>3</v>
      </c>
      <c r="E46" s="137">
        <f>(D46/B46)</f>
        <v>0.75</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83" t="s">
        <v>134</v>
      </c>
      <c r="G47" s="166">
        <v>2</v>
      </c>
      <c r="H47" s="127">
        <v>2</v>
      </c>
      <c r="I47" s="128">
        <f t="shared" si="0"/>
        <v>1</v>
      </c>
      <c r="J47" s="179" t="s">
        <v>513</v>
      </c>
    </row>
    <row r="48" spans="1:10" ht="60.75" thickBot="1" x14ac:dyDescent="0.3">
      <c r="A48" s="118" t="s">
        <v>34</v>
      </c>
      <c r="B48" s="154">
        <v>2</v>
      </c>
      <c r="C48" s="115">
        <v>2</v>
      </c>
      <c r="D48" s="148">
        <v>1</v>
      </c>
      <c r="E48" s="156">
        <f t="shared" si="7"/>
        <v>0.5</v>
      </c>
      <c r="F48" s="198" t="s">
        <v>135</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98" t="s">
        <v>136</v>
      </c>
      <c r="G50" s="166">
        <v>2</v>
      </c>
      <c r="H50" s="127">
        <v>2</v>
      </c>
      <c r="I50" s="128">
        <f t="shared" si="0"/>
        <v>1</v>
      </c>
      <c r="J50" s="118" t="s">
        <v>159</v>
      </c>
    </row>
    <row r="51" spans="1:10" ht="28.5" thickBot="1" x14ac:dyDescent="0.3">
      <c r="A51" s="116" t="s">
        <v>36</v>
      </c>
      <c r="B51" s="154">
        <v>2</v>
      </c>
      <c r="C51" s="115">
        <v>2</v>
      </c>
      <c r="D51" s="148">
        <v>2</v>
      </c>
      <c r="E51" s="156">
        <f t="shared" si="8"/>
        <v>1</v>
      </c>
      <c r="F51" s="169" t="s">
        <v>127</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163" t="s">
        <v>127</v>
      </c>
      <c r="G53" s="166">
        <v>0</v>
      </c>
      <c r="H53" s="127">
        <v>0</v>
      </c>
      <c r="I53" s="128">
        <f t="shared" si="0"/>
        <v>0</v>
      </c>
      <c r="J53" s="227" t="s">
        <v>527</v>
      </c>
    </row>
    <row r="54" spans="1:10" ht="60.75" thickBot="1" x14ac:dyDescent="0.3">
      <c r="A54" s="118" t="s">
        <v>38</v>
      </c>
      <c r="B54" s="154">
        <v>2</v>
      </c>
      <c r="C54" s="115">
        <v>2</v>
      </c>
      <c r="D54" s="148">
        <v>2</v>
      </c>
      <c r="E54" s="156">
        <f t="shared" si="9"/>
        <v>1</v>
      </c>
      <c r="F54" s="163" t="s">
        <v>127</v>
      </c>
      <c r="G54" s="166">
        <v>2</v>
      </c>
      <c r="H54" s="127">
        <v>2</v>
      </c>
      <c r="I54" s="128">
        <f t="shared" si="0"/>
        <v>1</v>
      </c>
      <c r="J54" s="226" t="s">
        <v>540</v>
      </c>
    </row>
    <row r="55" spans="1:10" s="129" customFormat="1" ht="48" thickBot="1" x14ac:dyDescent="0.3">
      <c r="A55" s="139" t="s">
        <v>68</v>
      </c>
      <c r="B55" s="136">
        <f>SUM(B56:B59)</f>
        <v>8</v>
      </c>
      <c r="C55" s="136">
        <f>SUM(C56:C59)</f>
        <v>8</v>
      </c>
      <c r="D55" s="136">
        <f>SUM(D56:D59)</f>
        <v>6</v>
      </c>
      <c r="E55" s="137">
        <f>(D55/B55)</f>
        <v>0.75</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2</v>
      </c>
      <c r="E56" s="156">
        <f t="shared" ref="E56:E59" si="10">(D56/B56)</f>
        <v>1</v>
      </c>
      <c r="F56" s="198" t="s">
        <v>137</v>
      </c>
      <c r="G56" s="166">
        <v>2</v>
      </c>
      <c r="H56" s="127">
        <v>2</v>
      </c>
      <c r="I56" s="128">
        <f t="shared" si="0"/>
        <v>1</v>
      </c>
      <c r="J56" s="169" t="s">
        <v>382</v>
      </c>
    </row>
    <row r="57" spans="1:10" ht="60.75" thickBot="1" x14ac:dyDescent="0.3">
      <c r="A57" s="118" t="s">
        <v>40</v>
      </c>
      <c r="B57" s="154">
        <v>2</v>
      </c>
      <c r="C57" s="115">
        <v>2</v>
      </c>
      <c r="D57" s="148">
        <v>1</v>
      </c>
      <c r="E57" s="156">
        <f t="shared" si="10"/>
        <v>0.5</v>
      </c>
      <c r="F57" s="183" t="s">
        <v>138</v>
      </c>
      <c r="G57" s="166">
        <v>2</v>
      </c>
      <c r="H57" s="127">
        <v>2</v>
      </c>
      <c r="I57" s="128">
        <f t="shared" si="0"/>
        <v>1</v>
      </c>
      <c r="J57" s="118" t="s">
        <v>108</v>
      </c>
    </row>
    <row r="58" spans="1:10" ht="48.75" thickBot="1" x14ac:dyDescent="0.3">
      <c r="A58" s="118" t="s">
        <v>41</v>
      </c>
      <c r="B58" s="154">
        <v>2</v>
      </c>
      <c r="C58" s="115">
        <v>2</v>
      </c>
      <c r="D58" s="148">
        <v>2</v>
      </c>
      <c r="E58" s="156">
        <f t="shared" si="10"/>
        <v>1</v>
      </c>
      <c r="F58" s="198" t="s">
        <v>134</v>
      </c>
      <c r="G58" s="166">
        <v>2</v>
      </c>
      <c r="H58" s="127">
        <v>2</v>
      </c>
      <c r="I58" s="128">
        <f t="shared" si="0"/>
        <v>1</v>
      </c>
      <c r="J58" s="118" t="s">
        <v>108</v>
      </c>
    </row>
    <row r="59" spans="1:10" ht="48.75" thickBot="1" x14ac:dyDescent="0.3">
      <c r="A59" s="118" t="s">
        <v>42</v>
      </c>
      <c r="B59" s="154">
        <v>2</v>
      </c>
      <c r="C59" s="115">
        <v>2</v>
      </c>
      <c r="D59" s="148">
        <v>1</v>
      </c>
      <c r="E59" s="156">
        <f t="shared" si="10"/>
        <v>0.5</v>
      </c>
      <c r="F59" s="183" t="s">
        <v>138</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83" t="s">
        <v>139</v>
      </c>
      <c r="G61" s="166">
        <v>2</v>
      </c>
      <c r="H61" s="127">
        <v>2</v>
      </c>
      <c r="I61" s="128">
        <f t="shared" si="0"/>
        <v>1</v>
      </c>
      <c r="J61" s="118" t="s">
        <v>112</v>
      </c>
    </row>
    <row r="62" spans="1:10" ht="36.75" thickBot="1" x14ac:dyDescent="0.3">
      <c r="A62" s="118" t="s">
        <v>44</v>
      </c>
      <c r="B62" s="154">
        <v>2</v>
      </c>
      <c r="C62" s="126">
        <v>2</v>
      </c>
      <c r="D62" s="148">
        <v>1</v>
      </c>
      <c r="E62" s="156">
        <f t="shared" si="11"/>
        <v>0.5</v>
      </c>
      <c r="F62" s="183" t="s">
        <v>139</v>
      </c>
      <c r="G62" s="166">
        <v>2</v>
      </c>
      <c r="H62" s="127">
        <v>2</v>
      </c>
      <c r="I62" s="128">
        <f t="shared" si="0"/>
        <v>1</v>
      </c>
      <c r="J62" s="118" t="s">
        <v>956</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83" t="s">
        <v>127</v>
      </c>
      <c r="G64" s="166">
        <v>2</v>
      </c>
      <c r="H64" s="127">
        <v>2</v>
      </c>
      <c r="I64" s="128">
        <f t="shared" si="0"/>
        <v>1</v>
      </c>
      <c r="J64" s="118" t="s">
        <v>971</v>
      </c>
    </row>
    <row r="65" spans="1:10" ht="108.75" thickBot="1" x14ac:dyDescent="0.3">
      <c r="A65" s="121" t="s">
        <v>46</v>
      </c>
      <c r="B65" s="154">
        <v>2</v>
      </c>
      <c r="C65" s="126">
        <v>2</v>
      </c>
      <c r="D65" s="148">
        <v>2</v>
      </c>
      <c r="E65" s="156">
        <f t="shared" si="12"/>
        <v>1</v>
      </c>
      <c r="F65" s="198" t="s">
        <v>140</v>
      </c>
      <c r="G65" s="166">
        <v>1</v>
      </c>
      <c r="H65" s="127">
        <v>1</v>
      </c>
      <c r="I65" s="128">
        <f t="shared" si="0"/>
        <v>0.5</v>
      </c>
      <c r="J65" s="226" t="s">
        <v>1117</v>
      </c>
    </row>
    <row r="66" spans="1:10" s="129" customFormat="1" ht="63.75" thickBot="1" x14ac:dyDescent="0.3">
      <c r="A66" s="141" t="s">
        <v>47</v>
      </c>
      <c r="B66" s="133">
        <f>SUM(B67,B72,B75)</f>
        <v>16</v>
      </c>
      <c r="C66" s="133">
        <f>SUM(C67,C72,C75)</f>
        <v>16</v>
      </c>
      <c r="D66" s="133">
        <f>SUM(D67,D72,D75)</f>
        <v>12</v>
      </c>
      <c r="E66" s="134">
        <f>(D66/B66)</f>
        <v>0.75</v>
      </c>
      <c r="F66" s="152" t="str">
        <f>IF(E66&gt;=0.5,"Đạt","Không đạt")</f>
        <v>Đạt</v>
      </c>
      <c r="G66" s="133">
        <f>SUM(G67,G72,G75)</f>
        <v>10</v>
      </c>
      <c r="H66" s="133">
        <f>SUM(H67,H72,H75)</f>
        <v>10</v>
      </c>
      <c r="I66" s="134">
        <f t="shared" si="0"/>
        <v>0.625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6</v>
      </c>
      <c r="H67" s="136">
        <f>SUM(H68:H71)</f>
        <v>6</v>
      </c>
      <c r="I67" s="138">
        <f t="shared" si="0"/>
        <v>0.75</v>
      </c>
      <c r="J67" s="136" t="str">
        <f>IF(I67&gt;=0.5,"Đạt","Không đạt")</f>
        <v>Đạt</v>
      </c>
    </row>
    <row r="68" spans="1:10" ht="72.75" thickBot="1" x14ac:dyDescent="0.3">
      <c r="A68" s="121" t="s">
        <v>49</v>
      </c>
      <c r="B68" s="154">
        <v>2</v>
      </c>
      <c r="C68" s="126">
        <v>2</v>
      </c>
      <c r="D68" s="148">
        <v>2</v>
      </c>
      <c r="E68" s="156">
        <f t="shared" ref="E68:E71" si="13">(D68/B68)</f>
        <v>1</v>
      </c>
      <c r="F68" s="182" t="s">
        <v>127</v>
      </c>
      <c r="G68" s="166">
        <v>2</v>
      </c>
      <c r="H68" s="127">
        <v>2</v>
      </c>
      <c r="I68" s="128">
        <f t="shared" si="0"/>
        <v>1</v>
      </c>
      <c r="J68" s="118" t="s">
        <v>609</v>
      </c>
    </row>
    <row r="69" spans="1:10" ht="24.75" thickBot="1" x14ac:dyDescent="0.3">
      <c r="A69" s="121" t="s">
        <v>50</v>
      </c>
      <c r="B69" s="154">
        <v>2</v>
      </c>
      <c r="C69" s="126">
        <v>2</v>
      </c>
      <c r="D69" s="148">
        <v>2</v>
      </c>
      <c r="E69" s="156">
        <f t="shared" si="13"/>
        <v>1</v>
      </c>
      <c r="F69" s="195" t="s">
        <v>141</v>
      </c>
      <c r="G69" s="166">
        <v>0</v>
      </c>
      <c r="H69" s="127">
        <v>0</v>
      </c>
      <c r="I69" s="128">
        <f t="shared" si="0"/>
        <v>0</v>
      </c>
      <c r="J69" s="291" t="s">
        <v>596</v>
      </c>
    </row>
    <row r="70" spans="1:10" ht="48.75" thickBot="1" x14ac:dyDescent="0.3">
      <c r="A70" s="121" t="s">
        <v>51</v>
      </c>
      <c r="B70" s="154">
        <v>2</v>
      </c>
      <c r="C70" s="126">
        <v>2</v>
      </c>
      <c r="D70" s="148">
        <v>2</v>
      </c>
      <c r="E70" s="156">
        <f t="shared" si="13"/>
        <v>1</v>
      </c>
      <c r="F70" s="183" t="s">
        <v>127</v>
      </c>
      <c r="G70" s="166">
        <v>2</v>
      </c>
      <c r="H70" s="127">
        <v>2</v>
      </c>
      <c r="I70" s="128">
        <f t="shared" si="0"/>
        <v>1</v>
      </c>
      <c r="J70" s="226" t="s">
        <v>610</v>
      </c>
    </row>
    <row r="71" spans="1:10" ht="72.75" thickBot="1" x14ac:dyDescent="0.3">
      <c r="A71" s="121" t="s">
        <v>52</v>
      </c>
      <c r="B71" s="154">
        <v>2</v>
      </c>
      <c r="C71" s="126">
        <v>2</v>
      </c>
      <c r="D71" s="148">
        <v>2</v>
      </c>
      <c r="E71" s="156">
        <f t="shared" si="13"/>
        <v>1</v>
      </c>
      <c r="F71" s="198" t="s">
        <v>142</v>
      </c>
      <c r="G71" s="166">
        <v>2</v>
      </c>
      <c r="H71" s="127">
        <v>2</v>
      </c>
      <c r="I71" s="128">
        <f t="shared" si="0"/>
        <v>1</v>
      </c>
      <c r="J71" s="118" t="s">
        <v>533</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83" t="s">
        <v>137</v>
      </c>
      <c r="G73" s="166">
        <v>2</v>
      </c>
      <c r="H73" s="127">
        <v>2</v>
      </c>
      <c r="I73" s="128">
        <f t="shared" si="0"/>
        <v>1</v>
      </c>
      <c r="J73" s="118" t="s">
        <v>611</v>
      </c>
    </row>
    <row r="74" spans="1:10" ht="36.75" thickBot="1" x14ac:dyDescent="0.3">
      <c r="A74" s="121" t="s">
        <v>54</v>
      </c>
      <c r="B74" s="154">
        <v>2</v>
      </c>
      <c r="C74" s="126">
        <v>2</v>
      </c>
      <c r="D74" s="148">
        <v>0</v>
      </c>
      <c r="E74" s="156">
        <f t="shared" si="14"/>
        <v>0</v>
      </c>
      <c r="F74" s="183"/>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98" t="s">
        <v>143</v>
      </c>
      <c r="G76" s="166">
        <v>2</v>
      </c>
      <c r="H76" s="127">
        <v>2</v>
      </c>
      <c r="I76" s="128">
        <f t="shared" si="0"/>
        <v>1</v>
      </c>
      <c r="J76" s="118" t="s">
        <v>612</v>
      </c>
    </row>
    <row r="77" spans="1:10" ht="36.75" thickBot="1" x14ac:dyDescent="0.3">
      <c r="A77" s="121" t="s">
        <v>56</v>
      </c>
      <c r="B77" s="154">
        <v>2</v>
      </c>
      <c r="C77" s="126">
        <v>2</v>
      </c>
      <c r="D77" s="148">
        <v>0</v>
      </c>
      <c r="E77" s="156">
        <f t="shared" si="15"/>
        <v>0</v>
      </c>
      <c r="F77" s="169"/>
      <c r="G77" s="166">
        <v>0</v>
      </c>
      <c r="H77" s="127">
        <v>0</v>
      </c>
      <c r="I77" s="128">
        <f t="shared" si="0"/>
        <v>0</v>
      </c>
      <c r="J77" s="227" t="s">
        <v>536</v>
      </c>
    </row>
    <row r="78" spans="1:10" ht="16.5" thickBot="1" x14ac:dyDescent="0.3">
      <c r="A78" s="122" t="s">
        <v>57</v>
      </c>
      <c r="B78" s="153">
        <f>SUM(B16,B30,B66)</f>
        <v>88</v>
      </c>
      <c r="C78" s="117">
        <f>SUM(C16,C30,C66)</f>
        <v>88</v>
      </c>
      <c r="D78" s="124">
        <f>SUM(D16,D30,D66)</f>
        <v>75</v>
      </c>
      <c r="E78" s="164">
        <f>(D78/B78)</f>
        <v>0.85227272727272729</v>
      </c>
      <c r="F78" s="115"/>
      <c r="G78" s="165">
        <f>SUM(G16,G30,G66)</f>
        <v>72</v>
      </c>
      <c r="H78" s="124">
        <f>SUM(H16,H30,H66)</f>
        <v>72</v>
      </c>
      <c r="I78" s="164">
        <f t="shared" si="0"/>
        <v>0.81818181818181823</v>
      </c>
      <c r="J78" s="115"/>
    </row>
    <row r="79" spans="1:10" ht="16.5" thickBot="1" x14ac:dyDescent="0.3">
      <c r="A79" s="122" t="s">
        <v>58</v>
      </c>
      <c r="B79" s="153">
        <v>100</v>
      </c>
      <c r="C79" s="117">
        <f>(C78*B79)/B78</f>
        <v>100</v>
      </c>
      <c r="D79" s="125">
        <f>(D78*B79)/B78</f>
        <v>85.227272727272734</v>
      </c>
      <c r="E79" s="164">
        <f>(D79/B79)</f>
        <v>0.85227272727272729</v>
      </c>
      <c r="F79" s="115"/>
      <c r="G79" s="167">
        <f>(G78/B78)*100</f>
        <v>81.818181818181827</v>
      </c>
      <c r="H79" s="125">
        <f>(H78*B79)/B78</f>
        <v>81.818181818181813</v>
      </c>
      <c r="I79" s="164">
        <f t="shared" si="0"/>
        <v>0.81818181818181812</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0" t="s">
        <v>1151</v>
      </c>
      <c r="B86" s="390"/>
      <c r="C86" s="390"/>
      <c r="D86" s="390"/>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6:M89"/>
  <sheetViews>
    <sheetView topLeftCell="A71" zoomScale="115" zoomScaleNormal="115" workbookViewId="0">
      <selection activeCell="J71" sqref="J71"/>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6.14062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324</v>
      </c>
      <c r="B8" s="383"/>
      <c r="C8" s="383"/>
      <c r="D8" s="383"/>
      <c r="E8" s="383"/>
      <c r="F8" s="383"/>
      <c r="G8" s="383"/>
      <c r="H8" s="383"/>
      <c r="I8" s="383"/>
      <c r="J8" s="383"/>
    </row>
    <row r="9" spans="1:13" ht="16.5" x14ac:dyDescent="0.25">
      <c r="A9" s="383" t="s">
        <v>325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20</v>
      </c>
      <c r="E16" s="134">
        <f>(D16/B16)</f>
        <v>1</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98" t="s">
        <v>326</v>
      </c>
      <c r="G18" s="166">
        <v>2</v>
      </c>
      <c r="H18" s="127">
        <v>2</v>
      </c>
      <c r="I18" s="128">
        <f t="shared" si="0"/>
        <v>1</v>
      </c>
      <c r="J18" s="220" t="s">
        <v>613</v>
      </c>
    </row>
    <row r="19" spans="1:10" ht="36.75" thickBot="1" x14ac:dyDescent="0.3">
      <c r="A19" s="118" t="s">
        <v>7</v>
      </c>
      <c r="B19" s="154">
        <v>2</v>
      </c>
      <c r="C19" s="115">
        <v>2</v>
      </c>
      <c r="D19" s="148">
        <v>2</v>
      </c>
      <c r="E19" s="156">
        <f t="shared" ref="E19:E23" si="1">(D19/B19)</f>
        <v>1</v>
      </c>
      <c r="F19" s="169" t="s">
        <v>327</v>
      </c>
      <c r="G19" s="166">
        <v>2</v>
      </c>
      <c r="H19" s="127">
        <v>2</v>
      </c>
      <c r="I19" s="128">
        <f t="shared" si="0"/>
        <v>1</v>
      </c>
      <c r="J19" s="118" t="s">
        <v>517</v>
      </c>
    </row>
    <row r="20" spans="1:10" ht="36.75" thickBot="1" x14ac:dyDescent="0.3">
      <c r="A20" s="118" t="s">
        <v>8</v>
      </c>
      <c r="B20" s="154">
        <v>2</v>
      </c>
      <c r="C20" s="115">
        <v>2</v>
      </c>
      <c r="D20" s="148">
        <v>2</v>
      </c>
      <c r="E20" s="156">
        <f t="shared" si="1"/>
        <v>1</v>
      </c>
      <c r="F20" s="169" t="s">
        <v>328</v>
      </c>
      <c r="G20" s="166">
        <v>2</v>
      </c>
      <c r="H20" s="127">
        <v>2</v>
      </c>
      <c r="I20" s="128">
        <f t="shared" si="0"/>
        <v>1</v>
      </c>
      <c r="J20" s="118" t="s">
        <v>517</v>
      </c>
    </row>
    <row r="21" spans="1:10" ht="60.75" thickBot="1" x14ac:dyDescent="0.3">
      <c r="A21" s="118" t="s">
        <v>9</v>
      </c>
      <c r="B21" s="154">
        <v>2</v>
      </c>
      <c r="C21" s="115">
        <v>2</v>
      </c>
      <c r="D21" s="148">
        <v>2</v>
      </c>
      <c r="E21" s="156">
        <f t="shared" si="1"/>
        <v>1</v>
      </c>
      <c r="F21" s="169" t="s">
        <v>329</v>
      </c>
      <c r="G21" s="166">
        <v>2</v>
      </c>
      <c r="H21" s="127">
        <v>2</v>
      </c>
      <c r="I21" s="128">
        <f t="shared" si="0"/>
        <v>1</v>
      </c>
      <c r="J21" s="118" t="s">
        <v>518</v>
      </c>
    </row>
    <row r="22" spans="1:10" ht="36.75" thickBot="1" x14ac:dyDescent="0.3">
      <c r="A22" s="118" t="s">
        <v>10</v>
      </c>
      <c r="B22" s="154">
        <v>2</v>
      </c>
      <c r="C22" s="115">
        <v>2</v>
      </c>
      <c r="D22" s="148">
        <v>2</v>
      </c>
      <c r="E22" s="156">
        <f t="shared" si="1"/>
        <v>1</v>
      </c>
      <c r="F22" s="169" t="s">
        <v>330</v>
      </c>
      <c r="G22" s="166">
        <v>2</v>
      </c>
      <c r="H22" s="127">
        <v>2</v>
      </c>
      <c r="I22" s="128">
        <f t="shared" si="0"/>
        <v>1</v>
      </c>
      <c r="J22" s="118" t="s">
        <v>519</v>
      </c>
    </row>
    <row r="23" spans="1:10" ht="48.75" thickBot="1" x14ac:dyDescent="0.3">
      <c r="A23" s="118" t="s">
        <v>11</v>
      </c>
      <c r="B23" s="154">
        <v>2</v>
      </c>
      <c r="C23" s="115">
        <v>2</v>
      </c>
      <c r="D23" s="148">
        <v>2</v>
      </c>
      <c r="E23" s="156">
        <f t="shared" si="1"/>
        <v>1</v>
      </c>
      <c r="F23" s="169" t="s">
        <v>331</v>
      </c>
      <c r="G23" s="166">
        <v>0</v>
      </c>
      <c r="H23" s="127">
        <v>0</v>
      </c>
      <c r="I23" s="128">
        <f t="shared" si="0"/>
        <v>0</v>
      </c>
      <c r="J23" s="227" t="s">
        <v>851</v>
      </c>
    </row>
    <row r="24" spans="1:10" s="129" customFormat="1" ht="32.25" thickBot="1" x14ac:dyDescent="0.3">
      <c r="A24" s="135" t="s">
        <v>12</v>
      </c>
      <c r="B24" s="136">
        <f>SUM(B25:B26)</f>
        <v>4</v>
      </c>
      <c r="C24" s="136">
        <f>SUM(C25:C26)</f>
        <v>4</v>
      </c>
      <c r="D24" s="136">
        <f>SUM(D25:D26)</f>
        <v>4</v>
      </c>
      <c r="E24" s="137">
        <f>(D24/B24)</f>
        <v>1</v>
      </c>
      <c r="F24" s="136" t="str">
        <f>IF(E24&gt;=0.5,"Đạt","Không đạt")</f>
        <v>Đạt</v>
      </c>
      <c r="G24" s="136">
        <f>SUM(G25:G26)</f>
        <v>4</v>
      </c>
      <c r="H24" s="136">
        <f>SUM(H25:H26)</f>
        <v>4</v>
      </c>
      <c r="I24" s="138">
        <f>(H24/B24)</f>
        <v>1</v>
      </c>
      <c r="J24" s="157" t="str">
        <f>IF(I24&gt;=0.5,"Đạt","Không đạt")</f>
        <v>Đạt</v>
      </c>
    </row>
    <row r="25" spans="1:10" ht="264.75" thickBot="1" x14ac:dyDescent="0.3">
      <c r="A25" s="118" t="s">
        <v>70</v>
      </c>
      <c r="B25" s="155">
        <v>2</v>
      </c>
      <c r="C25" s="119">
        <v>2</v>
      </c>
      <c r="D25" s="148">
        <v>2</v>
      </c>
      <c r="E25" s="156">
        <f t="shared" ref="E25:E26" si="2">(D25/B25)</f>
        <v>1</v>
      </c>
      <c r="F25" s="49" t="s">
        <v>332</v>
      </c>
      <c r="G25" s="166">
        <v>2</v>
      </c>
      <c r="H25" s="127">
        <v>2</v>
      </c>
      <c r="I25" s="128">
        <f t="shared" si="0"/>
        <v>1</v>
      </c>
      <c r="J25" s="118" t="s">
        <v>614</v>
      </c>
    </row>
    <row r="26" spans="1:10" ht="64.5" thickBot="1" x14ac:dyDescent="0.3">
      <c r="A26" s="116" t="s">
        <v>13</v>
      </c>
      <c r="B26" s="154">
        <v>2</v>
      </c>
      <c r="C26" s="115">
        <v>2</v>
      </c>
      <c r="D26" s="148">
        <v>2</v>
      </c>
      <c r="E26" s="156">
        <f t="shared" si="2"/>
        <v>1</v>
      </c>
      <c r="F26" s="163"/>
      <c r="G26" s="166">
        <v>2</v>
      </c>
      <c r="H26" s="127">
        <v>2</v>
      </c>
      <c r="I26" s="128">
        <f t="shared" si="0"/>
        <v>1</v>
      </c>
      <c r="J26" s="118" t="s">
        <v>614</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2</v>
      </c>
      <c r="E28" s="156">
        <f t="shared" ref="E28:E29" si="3">(D28/B28)</f>
        <v>1</v>
      </c>
      <c r="F28" s="169" t="s">
        <v>333</v>
      </c>
      <c r="G28" s="166">
        <v>0</v>
      </c>
      <c r="H28" s="127">
        <v>0</v>
      </c>
      <c r="I28" s="128">
        <f t="shared" si="0"/>
        <v>0</v>
      </c>
      <c r="J28" s="118" t="s">
        <v>615</v>
      </c>
    </row>
    <row r="29" spans="1:10" ht="40.5" thickBot="1" x14ac:dyDescent="0.3">
      <c r="A29" s="116" t="s">
        <v>16</v>
      </c>
      <c r="B29" s="154">
        <v>2</v>
      </c>
      <c r="C29" s="115">
        <v>2</v>
      </c>
      <c r="D29" s="148">
        <v>2</v>
      </c>
      <c r="E29" s="156">
        <f t="shared" si="3"/>
        <v>1</v>
      </c>
      <c r="F29" s="169" t="s">
        <v>334</v>
      </c>
      <c r="G29" s="166">
        <v>2</v>
      </c>
      <c r="H29" s="127">
        <v>2</v>
      </c>
      <c r="I29" s="128">
        <f t="shared" si="0"/>
        <v>1</v>
      </c>
      <c r="J29" s="118" t="s">
        <v>986</v>
      </c>
    </row>
    <row r="30" spans="1:10" s="129" customFormat="1" ht="32.25" thickBot="1" x14ac:dyDescent="0.3">
      <c r="A30" s="132" t="s">
        <v>17</v>
      </c>
      <c r="B30" s="133">
        <f>SUM(B31,B34,B41,B46,B49,B52,B55,B60,B63)</f>
        <v>52</v>
      </c>
      <c r="C30" s="133">
        <f>SUM(C31,C34,C41,C46,C49,C52,C55,C60,C63)</f>
        <v>52</v>
      </c>
      <c r="D30" s="133">
        <f>SUM(D31,D34,D41,D46,D49,D52,D55,D60,D63)</f>
        <v>48</v>
      </c>
      <c r="E30" s="134">
        <f>(D30/B30)</f>
        <v>0.92307692307692313</v>
      </c>
      <c r="F30" s="152" t="str">
        <f>IF(E30&gt;=0.5,"Đạt","Không đạt")</f>
        <v>Đạt</v>
      </c>
      <c r="G30" s="133">
        <f>SUM(G31,G34,G41,G46,G49,G52,G55,G60,G63)</f>
        <v>46</v>
      </c>
      <c r="H30" s="133">
        <f>SUM(H31,H34,H41,H46,H49,H52,H55,H60,H63)</f>
        <v>46</v>
      </c>
      <c r="I30" s="134">
        <f t="shared" si="0"/>
        <v>0.88461538461538458</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335</v>
      </c>
      <c r="G32" s="166">
        <v>2</v>
      </c>
      <c r="H32" s="127">
        <v>2</v>
      </c>
      <c r="I32" s="128">
        <f t="shared" si="0"/>
        <v>1</v>
      </c>
      <c r="J32" s="169" t="s">
        <v>987</v>
      </c>
    </row>
    <row r="33" spans="1:10" ht="28.5" thickBot="1" x14ac:dyDescent="0.3">
      <c r="A33" s="118" t="s">
        <v>20</v>
      </c>
      <c r="B33" s="154">
        <v>2</v>
      </c>
      <c r="C33" s="115">
        <v>2</v>
      </c>
      <c r="D33" s="148">
        <v>2</v>
      </c>
      <c r="E33" s="156">
        <f t="shared" si="4"/>
        <v>1</v>
      </c>
      <c r="F33" s="169" t="s">
        <v>336</v>
      </c>
      <c r="G33" s="166">
        <v>2</v>
      </c>
      <c r="H33" s="127">
        <v>2</v>
      </c>
      <c r="I33" s="128">
        <f t="shared" si="0"/>
        <v>1</v>
      </c>
      <c r="J33" s="118" t="s">
        <v>616</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69" t="s">
        <v>337</v>
      </c>
      <c r="G35" s="166">
        <v>2</v>
      </c>
      <c r="H35" s="127">
        <v>2</v>
      </c>
      <c r="I35" s="128">
        <f t="shared" si="0"/>
        <v>1</v>
      </c>
      <c r="J35" s="118" t="s">
        <v>94</v>
      </c>
    </row>
    <row r="36" spans="1:10" ht="36.75" thickBot="1" x14ac:dyDescent="0.3">
      <c r="A36" s="118" t="s">
        <v>23</v>
      </c>
      <c r="B36" s="154">
        <v>2</v>
      </c>
      <c r="C36" s="115">
        <v>2</v>
      </c>
      <c r="D36" s="148">
        <v>2</v>
      </c>
      <c r="E36" s="156">
        <f t="shared" si="5"/>
        <v>1</v>
      </c>
      <c r="F36" s="169" t="s">
        <v>338</v>
      </c>
      <c r="G36" s="166">
        <v>2</v>
      </c>
      <c r="H36" s="127">
        <v>2</v>
      </c>
      <c r="I36" s="128">
        <f t="shared" si="0"/>
        <v>1</v>
      </c>
      <c r="J36" s="118" t="s">
        <v>95</v>
      </c>
    </row>
    <row r="37" spans="1:10" ht="48.75" thickBot="1" x14ac:dyDescent="0.3">
      <c r="A37" s="118" t="s">
        <v>24</v>
      </c>
      <c r="B37" s="154">
        <v>2</v>
      </c>
      <c r="C37" s="115">
        <v>2</v>
      </c>
      <c r="D37" s="148">
        <v>2</v>
      </c>
      <c r="E37" s="156">
        <f t="shared" si="5"/>
        <v>1</v>
      </c>
      <c r="F37" s="169" t="s">
        <v>339</v>
      </c>
      <c r="G37" s="166">
        <v>2</v>
      </c>
      <c r="H37" s="127">
        <v>2</v>
      </c>
      <c r="I37" s="128">
        <f t="shared" si="0"/>
        <v>1</v>
      </c>
      <c r="J37" s="118" t="s">
        <v>152</v>
      </c>
    </row>
    <row r="38" spans="1:10" ht="36.75" thickBot="1" x14ac:dyDescent="0.3">
      <c r="A38" s="118" t="s">
        <v>25</v>
      </c>
      <c r="B38" s="154">
        <v>2</v>
      </c>
      <c r="C38" s="115">
        <v>2</v>
      </c>
      <c r="D38" s="148">
        <v>2</v>
      </c>
      <c r="E38" s="156">
        <f t="shared" si="5"/>
        <v>1</v>
      </c>
      <c r="F38" s="169" t="s">
        <v>340</v>
      </c>
      <c r="G38" s="166">
        <v>2</v>
      </c>
      <c r="H38" s="127">
        <v>2</v>
      </c>
      <c r="I38" s="128">
        <f t="shared" si="0"/>
        <v>1</v>
      </c>
      <c r="J38" s="118" t="s">
        <v>469</v>
      </c>
    </row>
    <row r="39" spans="1:10" ht="36.75" thickBot="1" x14ac:dyDescent="0.3">
      <c r="A39" s="118" t="s">
        <v>26</v>
      </c>
      <c r="B39" s="154">
        <v>2</v>
      </c>
      <c r="C39" s="115">
        <v>2</v>
      </c>
      <c r="D39" s="148">
        <v>2</v>
      </c>
      <c r="E39" s="156">
        <f t="shared" si="5"/>
        <v>1</v>
      </c>
      <c r="F39" s="169" t="s">
        <v>341</v>
      </c>
      <c r="G39" s="166">
        <v>0</v>
      </c>
      <c r="H39" s="127">
        <v>0</v>
      </c>
      <c r="I39" s="128">
        <f t="shared" si="0"/>
        <v>0</v>
      </c>
      <c r="J39" s="227" t="s">
        <v>539</v>
      </c>
    </row>
    <row r="40" spans="1:10" ht="60.75" thickBot="1" x14ac:dyDescent="0.3">
      <c r="A40" s="118" t="s">
        <v>27</v>
      </c>
      <c r="B40" s="154">
        <v>2</v>
      </c>
      <c r="C40" s="115">
        <v>2</v>
      </c>
      <c r="D40" s="148">
        <v>2</v>
      </c>
      <c r="E40" s="211">
        <f t="shared" si="5"/>
        <v>1</v>
      </c>
      <c r="F40" s="169" t="s">
        <v>342</v>
      </c>
      <c r="G40" s="166">
        <v>2</v>
      </c>
      <c r="H40" s="127">
        <v>2</v>
      </c>
      <c r="I40" s="128">
        <f t="shared" si="0"/>
        <v>1</v>
      </c>
      <c r="J40" s="118"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69" t="s">
        <v>343</v>
      </c>
      <c r="G42" s="166">
        <v>2</v>
      </c>
      <c r="H42" s="127">
        <v>2</v>
      </c>
      <c r="I42" s="128">
        <f t="shared" si="0"/>
        <v>1</v>
      </c>
      <c r="J42" s="118" t="s">
        <v>512</v>
      </c>
    </row>
    <row r="43" spans="1:10" ht="36.75" thickBot="1" x14ac:dyDescent="0.3">
      <c r="A43" s="118" t="s">
        <v>30</v>
      </c>
      <c r="B43" s="154">
        <v>2</v>
      </c>
      <c r="C43" s="115">
        <v>2</v>
      </c>
      <c r="D43" s="148">
        <v>2</v>
      </c>
      <c r="E43" s="156">
        <f t="shared" si="6"/>
        <v>1</v>
      </c>
      <c r="F43" s="169" t="s">
        <v>344</v>
      </c>
      <c r="G43" s="166">
        <v>2</v>
      </c>
      <c r="H43" s="127">
        <v>2</v>
      </c>
      <c r="I43" s="128">
        <f t="shared" si="0"/>
        <v>1</v>
      </c>
      <c r="J43" s="118" t="s">
        <v>525</v>
      </c>
    </row>
    <row r="44" spans="1:10" ht="48.75" thickBot="1" x14ac:dyDescent="0.3">
      <c r="A44" s="118" t="s">
        <v>31</v>
      </c>
      <c r="B44" s="154">
        <v>2</v>
      </c>
      <c r="C44" s="115">
        <v>2</v>
      </c>
      <c r="D44" s="148">
        <v>2</v>
      </c>
      <c r="E44" s="156">
        <f t="shared" si="6"/>
        <v>1</v>
      </c>
      <c r="F44" s="169" t="s">
        <v>345</v>
      </c>
      <c r="G44" s="166">
        <v>2</v>
      </c>
      <c r="H44" s="127">
        <v>2</v>
      </c>
      <c r="I44" s="128">
        <f t="shared" si="0"/>
        <v>1</v>
      </c>
      <c r="J44" s="118" t="s">
        <v>102</v>
      </c>
    </row>
    <row r="45" spans="1:10" ht="48.75" thickBot="1" x14ac:dyDescent="0.3">
      <c r="A45" s="118" t="s">
        <v>32</v>
      </c>
      <c r="B45" s="154">
        <v>2</v>
      </c>
      <c r="C45" s="115">
        <v>2</v>
      </c>
      <c r="D45" s="148">
        <v>2</v>
      </c>
      <c r="E45" s="156">
        <f t="shared" si="6"/>
        <v>1</v>
      </c>
      <c r="F45" s="169" t="s">
        <v>346</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9" t="s">
        <v>347</v>
      </c>
      <c r="G47" s="166">
        <v>2</v>
      </c>
      <c r="H47" s="127">
        <v>2</v>
      </c>
      <c r="I47" s="128">
        <f t="shared" si="0"/>
        <v>1</v>
      </c>
      <c r="J47" s="179" t="s">
        <v>513</v>
      </c>
    </row>
    <row r="48" spans="1:10" ht="60.75" thickBot="1" x14ac:dyDescent="0.3">
      <c r="A48" s="118" t="s">
        <v>34</v>
      </c>
      <c r="B48" s="154">
        <v>2</v>
      </c>
      <c r="C48" s="115">
        <v>2</v>
      </c>
      <c r="D48" s="148">
        <v>2</v>
      </c>
      <c r="E48" s="156">
        <f t="shared" si="7"/>
        <v>1</v>
      </c>
      <c r="F48" s="163" t="s">
        <v>348</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69" t="s">
        <v>349</v>
      </c>
      <c r="G50" s="166">
        <v>2</v>
      </c>
      <c r="H50" s="127">
        <v>2</v>
      </c>
      <c r="I50" s="128">
        <f t="shared" si="0"/>
        <v>1</v>
      </c>
      <c r="J50" s="118" t="s">
        <v>159</v>
      </c>
    </row>
    <row r="51" spans="1:10" ht="28.5" thickBot="1" x14ac:dyDescent="0.3">
      <c r="A51" s="116" t="s">
        <v>36</v>
      </c>
      <c r="B51" s="154">
        <v>2</v>
      </c>
      <c r="C51" s="115">
        <v>2</v>
      </c>
      <c r="D51" s="148">
        <v>2</v>
      </c>
      <c r="E51" s="156">
        <f t="shared" si="8"/>
        <v>1</v>
      </c>
      <c r="F51" s="169" t="s">
        <v>350</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169" t="s">
        <v>351</v>
      </c>
      <c r="G53" s="166">
        <v>0</v>
      </c>
      <c r="H53" s="127">
        <v>0</v>
      </c>
      <c r="I53" s="128">
        <f t="shared" si="0"/>
        <v>0</v>
      </c>
      <c r="J53" s="227" t="s">
        <v>527</v>
      </c>
    </row>
    <row r="54" spans="1:10" ht="60.75" thickBot="1" x14ac:dyDescent="0.3">
      <c r="A54" s="118" t="s">
        <v>38</v>
      </c>
      <c r="B54" s="154">
        <v>2</v>
      </c>
      <c r="C54" s="115">
        <v>2</v>
      </c>
      <c r="D54" s="148">
        <v>2</v>
      </c>
      <c r="E54" s="156">
        <f t="shared" si="9"/>
        <v>1</v>
      </c>
      <c r="F54" s="169" t="s">
        <v>352</v>
      </c>
      <c r="G54" s="166">
        <v>2</v>
      </c>
      <c r="H54" s="127">
        <v>2</v>
      </c>
      <c r="I54" s="128">
        <f t="shared" si="0"/>
        <v>1</v>
      </c>
      <c r="J54" s="226" t="s">
        <v>617</v>
      </c>
    </row>
    <row r="55" spans="1:10" s="129" customFormat="1" ht="48" thickBot="1" x14ac:dyDescent="0.3">
      <c r="A55" s="139" t="s">
        <v>68</v>
      </c>
      <c r="B55" s="136">
        <f>SUM(B56:B59)</f>
        <v>8</v>
      </c>
      <c r="C55" s="136">
        <f>SUM(C56:C59)</f>
        <v>8</v>
      </c>
      <c r="D55" s="136">
        <f>SUM(D56:D59)</f>
        <v>7</v>
      </c>
      <c r="E55" s="137">
        <f>(D55/B55)</f>
        <v>0.875</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1</v>
      </c>
      <c r="E56" s="156">
        <f t="shared" ref="E56:E59" si="10">(D56/B56)</f>
        <v>0.5</v>
      </c>
      <c r="F56" s="169" t="s">
        <v>353</v>
      </c>
      <c r="G56" s="166">
        <v>2</v>
      </c>
      <c r="H56" s="127">
        <v>2</v>
      </c>
      <c r="I56" s="128">
        <f t="shared" si="0"/>
        <v>1</v>
      </c>
      <c r="J56" s="169" t="s">
        <v>382</v>
      </c>
    </row>
    <row r="57" spans="1:10" ht="60.75" thickBot="1" x14ac:dyDescent="0.3">
      <c r="A57" s="118" t="s">
        <v>40</v>
      </c>
      <c r="B57" s="154">
        <v>2</v>
      </c>
      <c r="C57" s="115">
        <v>2</v>
      </c>
      <c r="D57" s="148">
        <v>2</v>
      </c>
      <c r="E57" s="156">
        <f t="shared" si="10"/>
        <v>1</v>
      </c>
      <c r="F57" s="169" t="s">
        <v>354</v>
      </c>
      <c r="G57" s="166">
        <v>2</v>
      </c>
      <c r="H57" s="127">
        <v>2</v>
      </c>
      <c r="I57" s="128">
        <f t="shared" si="0"/>
        <v>1</v>
      </c>
      <c r="J57" s="118" t="s">
        <v>108</v>
      </c>
    </row>
    <row r="58" spans="1:10" ht="48.75" thickBot="1" x14ac:dyDescent="0.3">
      <c r="A58" s="118" t="s">
        <v>41</v>
      </c>
      <c r="B58" s="154">
        <v>2</v>
      </c>
      <c r="C58" s="115">
        <v>2</v>
      </c>
      <c r="D58" s="148">
        <v>2</v>
      </c>
      <c r="E58" s="156">
        <f t="shared" si="10"/>
        <v>1</v>
      </c>
      <c r="F58" s="169" t="s">
        <v>355</v>
      </c>
      <c r="G58" s="166">
        <v>2</v>
      </c>
      <c r="H58" s="127">
        <v>2</v>
      </c>
      <c r="I58" s="128">
        <f t="shared" si="0"/>
        <v>1</v>
      </c>
      <c r="J58" s="118" t="s">
        <v>108</v>
      </c>
    </row>
    <row r="59" spans="1:10" ht="48.75" thickBot="1" x14ac:dyDescent="0.3">
      <c r="A59" s="118" t="s">
        <v>42</v>
      </c>
      <c r="B59" s="154">
        <v>2</v>
      </c>
      <c r="C59" s="115">
        <v>2</v>
      </c>
      <c r="D59" s="148">
        <v>2</v>
      </c>
      <c r="E59" s="156">
        <f t="shared" si="10"/>
        <v>1</v>
      </c>
      <c r="F59" s="169" t="s">
        <v>356</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2</v>
      </c>
      <c r="E60" s="137">
        <f>(D60/B60)</f>
        <v>0.5</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1</v>
      </c>
      <c r="E61" s="156">
        <f t="shared" ref="E61:E62" si="11">(D61/B61)</f>
        <v>0.5</v>
      </c>
      <c r="F61" s="169" t="s">
        <v>357</v>
      </c>
      <c r="G61" s="166">
        <v>2</v>
      </c>
      <c r="H61" s="127">
        <v>2</v>
      </c>
      <c r="I61" s="128">
        <f t="shared" si="0"/>
        <v>1</v>
      </c>
      <c r="J61" s="118" t="s">
        <v>112</v>
      </c>
    </row>
    <row r="62" spans="1:10" ht="36.75" thickBot="1" x14ac:dyDescent="0.3">
      <c r="A62" s="118" t="s">
        <v>44</v>
      </c>
      <c r="B62" s="154">
        <v>2</v>
      </c>
      <c r="C62" s="126">
        <v>2</v>
      </c>
      <c r="D62" s="148">
        <v>1</v>
      </c>
      <c r="E62" s="156">
        <f t="shared" si="11"/>
        <v>0.5</v>
      </c>
      <c r="F62" s="169" t="s">
        <v>353</v>
      </c>
      <c r="G62" s="166">
        <v>2</v>
      </c>
      <c r="H62" s="127">
        <v>2</v>
      </c>
      <c r="I62" s="128">
        <f t="shared" si="0"/>
        <v>1</v>
      </c>
      <c r="J62" s="118" t="s">
        <v>956</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69" t="s">
        <v>358</v>
      </c>
      <c r="G64" s="166">
        <v>2</v>
      </c>
      <c r="H64" s="127">
        <v>2</v>
      </c>
      <c r="I64" s="128">
        <f t="shared" si="0"/>
        <v>1</v>
      </c>
      <c r="J64" s="118" t="s">
        <v>971</v>
      </c>
    </row>
    <row r="65" spans="1:10" ht="108.75" thickBot="1" x14ac:dyDescent="0.3">
      <c r="A65" s="121" t="s">
        <v>46</v>
      </c>
      <c r="B65" s="154">
        <v>2</v>
      </c>
      <c r="C65" s="126">
        <v>2</v>
      </c>
      <c r="D65" s="148">
        <v>2</v>
      </c>
      <c r="E65" s="156">
        <f t="shared" si="12"/>
        <v>1</v>
      </c>
      <c r="F65" s="169" t="s">
        <v>359</v>
      </c>
      <c r="G65" s="166">
        <v>1</v>
      </c>
      <c r="H65" s="127">
        <v>1</v>
      </c>
      <c r="I65" s="128">
        <f t="shared" si="0"/>
        <v>0.5</v>
      </c>
      <c r="J65" s="226" t="s">
        <v>1084</v>
      </c>
    </row>
    <row r="66" spans="1:10" s="129" customFormat="1" ht="63.75" thickBot="1" x14ac:dyDescent="0.3">
      <c r="A66" s="141" t="s">
        <v>47</v>
      </c>
      <c r="B66" s="133">
        <f>SUM(B67,B72,B75)</f>
        <v>16</v>
      </c>
      <c r="C66" s="133">
        <f>SUM(C67,C72,C75)</f>
        <v>16</v>
      </c>
      <c r="D66" s="133">
        <f>SUM(D67,D72,D75)</f>
        <v>10</v>
      </c>
      <c r="E66" s="134">
        <f>(D66/B66)</f>
        <v>0.625</v>
      </c>
      <c r="F66" s="152" t="str">
        <f>IF(E66&gt;=0.5,"Đạt","Không đạt")</f>
        <v>Đạt</v>
      </c>
      <c r="G66" s="133">
        <f>SUM(G67,G72,G75)</f>
        <v>9</v>
      </c>
      <c r="H66" s="133">
        <f>SUM(H67,H72,H75)</f>
        <v>9</v>
      </c>
      <c r="I66" s="134">
        <f t="shared" si="0"/>
        <v>0.5625</v>
      </c>
      <c r="J66" s="152" t="str">
        <f>IF(I66&gt;=0.5,"Đạt","Không đạt")</f>
        <v>Đạt</v>
      </c>
    </row>
    <row r="67" spans="1:10" s="129" customFormat="1" ht="32.25" thickBot="1" x14ac:dyDescent="0.3">
      <c r="A67" s="140" t="s">
        <v>48</v>
      </c>
      <c r="B67" s="136">
        <f>SUM(B68:B71)</f>
        <v>8</v>
      </c>
      <c r="C67" s="136">
        <f>SUM(C68:C71)</f>
        <v>8</v>
      </c>
      <c r="D67" s="136">
        <f>SUM(D68:D71)</f>
        <v>6</v>
      </c>
      <c r="E67" s="137">
        <f>(D67/B67)</f>
        <v>0.75</v>
      </c>
      <c r="F67" s="136" t="str">
        <f>IF(E67&gt;=0.5,"Đạt","Không đạt")</f>
        <v>Đạt</v>
      </c>
      <c r="G67" s="136">
        <f>SUM(G68:G71)</f>
        <v>5</v>
      </c>
      <c r="H67" s="136">
        <f>SUM(H68:H71)</f>
        <v>5</v>
      </c>
      <c r="I67" s="138">
        <f t="shared" si="0"/>
        <v>0.625</v>
      </c>
      <c r="J67" s="136" t="str">
        <f>IF(I67&gt;=0.5,"Đạt","Không đạt")</f>
        <v>Đạt</v>
      </c>
    </row>
    <row r="68" spans="1:10" ht="72.75" thickBot="1" x14ac:dyDescent="0.3">
      <c r="A68" s="121" t="s">
        <v>49</v>
      </c>
      <c r="B68" s="154">
        <v>2</v>
      </c>
      <c r="C68" s="126">
        <v>2</v>
      </c>
      <c r="D68" s="148">
        <v>2</v>
      </c>
      <c r="E68" s="156">
        <f t="shared" ref="E68:E71" si="13">(D68/B68)</f>
        <v>1</v>
      </c>
      <c r="F68" s="169" t="s">
        <v>360</v>
      </c>
      <c r="G68" s="166">
        <v>2</v>
      </c>
      <c r="H68" s="127">
        <v>2</v>
      </c>
      <c r="I68" s="128">
        <f t="shared" si="0"/>
        <v>1</v>
      </c>
      <c r="J68" s="118" t="s">
        <v>531</v>
      </c>
    </row>
    <row r="69" spans="1:10" ht="24.75" thickBot="1" x14ac:dyDescent="0.3">
      <c r="A69" s="121" t="s">
        <v>50</v>
      </c>
      <c r="B69" s="154">
        <v>2</v>
      </c>
      <c r="C69" s="126">
        <v>2</v>
      </c>
      <c r="D69" s="148">
        <v>0</v>
      </c>
      <c r="E69" s="156">
        <f t="shared" si="13"/>
        <v>0</v>
      </c>
      <c r="F69" s="169" t="s">
        <v>361</v>
      </c>
      <c r="G69" s="166">
        <v>0</v>
      </c>
      <c r="H69" s="127">
        <v>0</v>
      </c>
      <c r="I69" s="128">
        <f t="shared" si="0"/>
        <v>0</v>
      </c>
      <c r="J69" s="291" t="s">
        <v>596</v>
      </c>
    </row>
    <row r="70" spans="1:10" ht="48.75" thickBot="1" x14ac:dyDescent="0.3">
      <c r="A70" s="121" t="s">
        <v>51</v>
      </c>
      <c r="B70" s="154">
        <v>2</v>
      </c>
      <c r="C70" s="126">
        <v>2</v>
      </c>
      <c r="D70" s="148">
        <v>2</v>
      </c>
      <c r="E70" s="156">
        <f t="shared" si="13"/>
        <v>1</v>
      </c>
      <c r="F70" s="169" t="s">
        <v>362</v>
      </c>
      <c r="G70" s="166">
        <v>1</v>
      </c>
      <c r="H70" s="127">
        <v>1</v>
      </c>
      <c r="I70" s="128">
        <f t="shared" si="0"/>
        <v>0.5</v>
      </c>
      <c r="J70" s="226" t="s">
        <v>836</v>
      </c>
    </row>
    <row r="71" spans="1:10" ht="84.75" thickBot="1" x14ac:dyDescent="0.3">
      <c r="A71" s="121" t="s">
        <v>52</v>
      </c>
      <c r="B71" s="154">
        <v>2</v>
      </c>
      <c r="C71" s="126">
        <v>2</v>
      </c>
      <c r="D71" s="148">
        <v>2</v>
      </c>
      <c r="E71" s="156">
        <f t="shared" si="13"/>
        <v>1</v>
      </c>
      <c r="F71" s="212" t="s">
        <v>363</v>
      </c>
      <c r="G71" s="166">
        <v>2</v>
      </c>
      <c r="H71" s="127">
        <v>2</v>
      </c>
      <c r="I71" s="128">
        <f t="shared" si="0"/>
        <v>1</v>
      </c>
      <c r="J71" s="118" t="s">
        <v>533</v>
      </c>
    </row>
    <row r="72" spans="1:10" s="129" customFormat="1" ht="48" thickBot="1" x14ac:dyDescent="0.3">
      <c r="A72" s="140" t="s">
        <v>63</v>
      </c>
      <c r="B72" s="136">
        <f>SUM(B73:B74)</f>
        <v>4</v>
      </c>
      <c r="C72" s="136">
        <f>SUM(C73:C74)</f>
        <v>4</v>
      </c>
      <c r="D72" s="136">
        <f>SUM(D73:D74)</f>
        <v>2</v>
      </c>
      <c r="E72" s="137">
        <f>(D72/B72)</f>
        <v>0.5</v>
      </c>
      <c r="F72" s="210" t="s">
        <v>364</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69" t="s">
        <v>365</v>
      </c>
      <c r="G73" s="166">
        <v>2</v>
      </c>
      <c r="H73" s="127">
        <v>2</v>
      </c>
      <c r="I73" s="128">
        <f t="shared" si="0"/>
        <v>1</v>
      </c>
      <c r="J73" s="118" t="s">
        <v>611</v>
      </c>
    </row>
    <row r="74" spans="1:10" ht="36.75" thickBot="1" x14ac:dyDescent="0.3">
      <c r="A74" s="121" t="s">
        <v>54</v>
      </c>
      <c r="B74" s="154">
        <v>2</v>
      </c>
      <c r="C74" s="126">
        <v>2</v>
      </c>
      <c r="D74" s="148">
        <v>0</v>
      </c>
      <c r="E74" s="156">
        <f t="shared" si="14"/>
        <v>0</v>
      </c>
      <c r="F74" s="169" t="s">
        <v>361</v>
      </c>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69" t="s">
        <v>366</v>
      </c>
      <c r="G76" s="166">
        <v>2</v>
      </c>
      <c r="H76" s="127">
        <v>2</v>
      </c>
      <c r="I76" s="128">
        <f t="shared" si="0"/>
        <v>1</v>
      </c>
      <c r="J76" s="118" t="s">
        <v>207</v>
      </c>
    </row>
    <row r="77" spans="1:10" ht="36.75" thickBot="1" x14ac:dyDescent="0.3">
      <c r="A77" s="121" t="s">
        <v>56</v>
      </c>
      <c r="B77" s="154">
        <v>2</v>
      </c>
      <c r="C77" s="126">
        <v>2</v>
      </c>
      <c r="D77" s="148">
        <v>0</v>
      </c>
      <c r="E77" s="156">
        <f t="shared" si="15"/>
        <v>0</v>
      </c>
      <c r="F77" s="169" t="s">
        <v>361</v>
      </c>
      <c r="G77" s="166">
        <v>0</v>
      </c>
      <c r="H77" s="127">
        <v>0</v>
      </c>
      <c r="I77" s="128">
        <f t="shared" si="0"/>
        <v>0</v>
      </c>
      <c r="J77" s="227" t="s">
        <v>536</v>
      </c>
    </row>
    <row r="78" spans="1:10" ht="16.5" thickBot="1" x14ac:dyDescent="0.3">
      <c r="A78" s="122" t="s">
        <v>57</v>
      </c>
      <c r="B78" s="153">
        <f>SUM(B16,B30,B66)</f>
        <v>88</v>
      </c>
      <c r="C78" s="117">
        <f>SUM(C16,C30,C66)</f>
        <v>88</v>
      </c>
      <c r="D78" s="124">
        <f>SUM(D16,D30,D66)</f>
        <v>78</v>
      </c>
      <c r="E78" s="164">
        <f>(D78/B78)</f>
        <v>0.88636363636363635</v>
      </c>
      <c r="F78" s="115"/>
      <c r="G78" s="165">
        <f>SUM(G16,G30,G66)</f>
        <v>71</v>
      </c>
      <c r="H78" s="124">
        <f>SUM(H16,H30,H66)</f>
        <v>71</v>
      </c>
      <c r="I78" s="164">
        <f t="shared" si="0"/>
        <v>0.80681818181818177</v>
      </c>
      <c r="J78" s="115"/>
    </row>
    <row r="79" spans="1:10" ht="16.5" thickBot="1" x14ac:dyDescent="0.3">
      <c r="A79" s="122" t="s">
        <v>58</v>
      </c>
      <c r="B79" s="153">
        <v>100</v>
      </c>
      <c r="C79" s="117">
        <f>(C78*B79)/B78</f>
        <v>100</v>
      </c>
      <c r="D79" s="125">
        <f>(D78*B79)/B78</f>
        <v>88.63636363636364</v>
      </c>
      <c r="E79" s="164">
        <f>(D79/B79)</f>
        <v>0.88636363636363635</v>
      </c>
      <c r="F79" s="115"/>
      <c r="G79" s="167">
        <f>(G78/B78)*100</f>
        <v>80.681818181818173</v>
      </c>
      <c r="H79" s="125">
        <f>(H78*B79)/B78</f>
        <v>80.681818181818187</v>
      </c>
      <c r="I79" s="164">
        <f t="shared" si="0"/>
        <v>0.80681818181818188</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1" t="s">
        <v>367</v>
      </c>
      <c r="B86" s="391"/>
      <c r="C86" s="391"/>
      <c r="D86" s="391"/>
      <c r="E86" s="391"/>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4"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6:M89"/>
  <sheetViews>
    <sheetView topLeftCell="A65" zoomScale="115" zoomScaleNormal="115" workbookViewId="0">
      <selection activeCell="K65" sqref="K65"/>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368</v>
      </c>
      <c r="B8" s="383"/>
      <c r="C8" s="383"/>
      <c r="D8" s="383"/>
      <c r="E8" s="383"/>
      <c r="F8" s="383"/>
      <c r="G8" s="383"/>
      <c r="H8" s="383"/>
      <c r="I8" s="383"/>
      <c r="J8" s="383"/>
    </row>
    <row r="9" spans="1:13" ht="16.5" x14ac:dyDescent="0.25">
      <c r="A9" s="383" t="s">
        <v>123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82</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14</v>
      </c>
      <c r="E16" s="134">
        <f>(D16/B16)</f>
        <v>0.7</v>
      </c>
      <c r="F16" s="152" t="str">
        <f>IF(E16&gt;=0.5,"Đạt","Không đạt")</f>
        <v>Đạt</v>
      </c>
      <c r="G16" s="133">
        <f>SUM(G17,G24,G27)</f>
        <v>14</v>
      </c>
      <c r="H16" s="133">
        <f>SUM(H17,H24,H27)</f>
        <v>14</v>
      </c>
      <c r="I16" s="134">
        <f t="shared" ref="I16:I79" si="0">(H16/B16)</f>
        <v>0.7</v>
      </c>
      <c r="J16" s="152" t="str">
        <f>IF(I16&gt;=0.5,"Đạt","Không đạt")</f>
        <v>Đạt</v>
      </c>
    </row>
    <row r="17" spans="1:10" s="129" customFormat="1" ht="32.25" thickBot="1" x14ac:dyDescent="0.3">
      <c r="A17" s="135" t="s">
        <v>5</v>
      </c>
      <c r="B17" s="136">
        <f>SUM(B18:B23)</f>
        <v>12</v>
      </c>
      <c r="C17" s="136">
        <f>SUM(C18:C23)</f>
        <v>12</v>
      </c>
      <c r="D17" s="136">
        <f>SUM(D18:D23)</f>
        <v>10</v>
      </c>
      <c r="E17" s="137">
        <f>(D17/B17)</f>
        <v>0.83333333333333337</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213" t="s">
        <v>369</v>
      </c>
      <c r="G18" s="166">
        <v>2</v>
      </c>
      <c r="H18" s="127">
        <v>2</v>
      </c>
      <c r="I18" s="128">
        <f t="shared" si="0"/>
        <v>1</v>
      </c>
      <c r="J18" s="183" t="s">
        <v>618</v>
      </c>
    </row>
    <row r="19" spans="1:10" ht="96.75" thickBot="1" x14ac:dyDescent="0.3">
      <c r="A19" s="118" t="s">
        <v>7</v>
      </c>
      <c r="B19" s="154">
        <v>2</v>
      </c>
      <c r="C19" s="115">
        <v>2</v>
      </c>
      <c r="D19" s="148">
        <v>2</v>
      </c>
      <c r="E19" s="156">
        <f t="shared" ref="E19:E23" si="1">(D19/B19)</f>
        <v>1</v>
      </c>
      <c r="F19" s="213" t="s">
        <v>370</v>
      </c>
      <c r="G19" s="166">
        <v>2</v>
      </c>
      <c r="H19" s="127">
        <v>2</v>
      </c>
      <c r="I19" s="128">
        <f t="shared" si="0"/>
        <v>1</v>
      </c>
      <c r="J19" s="118" t="s">
        <v>517</v>
      </c>
    </row>
    <row r="20" spans="1:10" ht="96.75" thickBot="1" x14ac:dyDescent="0.3">
      <c r="A20" s="118" t="s">
        <v>8</v>
      </c>
      <c r="B20" s="154">
        <v>2</v>
      </c>
      <c r="C20" s="115">
        <v>2</v>
      </c>
      <c r="D20" s="148">
        <v>2</v>
      </c>
      <c r="E20" s="156">
        <f t="shared" si="1"/>
        <v>1</v>
      </c>
      <c r="F20" s="213" t="s">
        <v>370</v>
      </c>
      <c r="G20" s="166">
        <v>2</v>
      </c>
      <c r="H20" s="127">
        <v>2</v>
      </c>
      <c r="I20" s="128">
        <f t="shared" si="0"/>
        <v>1</v>
      </c>
      <c r="J20" s="118" t="s">
        <v>517</v>
      </c>
    </row>
    <row r="21" spans="1:10" ht="60.75" thickBot="1" x14ac:dyDescent="0.3">
      <c r="A21" s="118" t="s">
        <v>9</v>
      </c>
      <c r="B21" s="154">
        <v>2</v>
      </c>
      <c r="C21" s="115">
        <v>2</v>
      </c>
      <c r="D21" s="148">
        <v>2</v>
      </c>
      <c r="E21" s="156">
        <f t="shared" si="1"/>
        <v>1</v>
      </c>
      <c r="F21" s="213" t="s">
        <v>371</v>
      </c>
      <c r="G21" s="166">
        <v>2</v>
      </c>
      <c r="H21" s="127">
        <v>2</v>
      </c>
      <c r="I21" s="128">
        <f t="shared" si="0"/>
        <v>1</v>
      </c>
      <c r="J21" s="118" t="s">
        <v>518</v>
      </c>
    </row>
    <row r="22" spans="1:10" ht="60.75" thickBot="1" x14ac:dyDescent="0.3">
      <c r="A22" s="118" t="s">
        <v>10</v>
      </c>
      <c r="B22" s="154">
        <v>2</v>
      </c>
      <c r="C22" s="115">
        <v>2</v>
      </c>
      <c r="D22" s="148">
        <v>2</v>
      </c>
      <c r="E22" s="156">
        <f t="shared" si="1"/>
        <v>1</v>
      </c>
      <c r="F22" s="213" t="s">
        <v>372</v>
      </c>
      <c r="G22" s="166">
        <v>2</v>
      </c>
      <c r="H22" s="127">
        <v>2</v>
      </c>
      <c r="I22" s="128">
        <f t="shared" si="0"/>
        <v>1</v>
      </c>
      <c r="J22" s="118" t="s">
        <v>519</v>
      </c>
    </row>
    <row r="23" spans="1:10" ht="48.75" thickBot="1" x14ac:dyDescent="0.3">
      <c r="A23" s="118" t="s">
        <v>11</v>
      </c>
      <c r="B23" s="154">
        <v>2</v>
      </c>
      <c r="C23" s="115">
        <v>2</v>
      </c>
      <c r="D23" s="148"/>
      <c r="E23" s="156">
        <f t="shared" si="1"/>
        <v>0</v>
      </c>
      <c r="F23" s="163"/>
      <c r="G23" s="166">
        <v>0</v>
      </c>
      <c r="H23" s="127">
        <v>0</v>
      </c>
      <c r="I23" s="128">
        <f t="shared" si="0"/>
        <v>0</v>
      </c>
      <c r="J23" s="227"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0</v>
      </c>
      <c r="E25" s="156">
        <f t="shared" ref="E25:E26" si="2">(D25/B25)</f>
        <v>0</v>
      </c>
      <c r="F25" s="49"/>
      <c r="G25" s="166">
        <v>0</v>
      </c>
      <c r="H25" s="127">
        <v>0</v>
      </c>
      <c r="I25" s="128">
        <f t="shared" si="0"/>
        <v>0</v>
      </c>
      <c r="J25" s="118" t="s">
        <v>476</v>
      </c>
    </row>
    <row r="26" spans="1:10" ht="64.5" thickBot="1" x14ac:dyDescent="0.3">
      <c r="A26" s="116" t="s">
        <v>13</v>
      </c>
      <c r="B26" s="154">
        <v>2</v>
      </c>
      <c r="C26" s="115">
        <v>2</v>
      </c>
      <c r="D26" s="148">
        <v>2</v>
      </c>
      <c r="E26" s="156">
        <f t="shared" si="2"/>
        <v>1</v>
      </c>
      <c r="F26" s="163" t="s">
        <v>148</v>
      </c>
      <c r="G26" s="166">
        <v>2</v>
      </c>
      <c r="H26" s="127">
        <v>2</v>
      </c>
      <c r="I26" s="128">
        <f t="shared" si="0"/>
        <v>1</v>
      </c>
      <c r="J26" s="118" t="s">
        <v>619</v>
      </c>
    </row>
    <row r="27" spans="1:10" s="129" customFormat="1" ht="32.25" thickBot="1" x14ac:dyDescent="0.3">
      <c r="A27" s="135" t="s">
        <v>14</v>
      </c>
      <c r="B27" s="136">
        <f>SUM(B28:B29)</f>
        <v>4</v>
      </c>
      <c r="C27" s="136">
        <f>SUM(C28:C29)</f>
        <v>4</v>
      </c>
      <c r="D27" s="136">
        <f>SUM(D28:D29)</f>
        <v>2</v>
      </c>
      <c r="E27" s="137">
        <f>(D27/B27)</f>
        <v>0.5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c r="E28" s="156">
        <f t="shared" ref="E28:E29" si="3">(D28/B28)</f>
        <v>0</v>
      </c>
      <c r="F28" s="163"/>
      <c r="G28" s="166">
        <v>0</v>
      </c>
      <c r="H28" s="127">
        <v>0</v>
      </c>
      <c r="I28" s="128">
        <f t="shared" si="0"/>
        <v>0</v>
      </c>
      <c r="J28" s="227" t="s">
        <v>607</v>
      </c>
    </row>
    <row r="29" spans="1:10" ht="48.75" thickBot="1" x14ac:dyDescent="0.3">
      <c r="A29" s="116" t="s">
        <v>16</v>
      </c>
      <c r="B29" s="154">
        <v>2</v>
      </c>
      <c r="C29" s="115">
        <v>2</v>
      </c>
      <c r="D29" s="148">
        <v>2</v>
      </c>
      <c r="E29" s="156">
        <f t="shared" si="3"/>
        <v>1</v>
      </c>
      <c r="F29" s="213" t="s">
        <v>373</v>
      </c>
      <c r="G29" s="166">
        <v>2</v>
      </c>
      <c r="H29" s="127">
        <v>2</v>
      </c>
      <c r="I29" s="128">
        <f t="shared" si="0"/>
        <v>1</v>
      </c>
      <c r="J29" s="118" t="s">
        <v>608</v>
      </c>
    </row>
    <row r="30" spans="1:10" s="129" customFormat="1" ht="32.25" thickBot="1" x14ac:dyDescent="0.3">
      <c r="A30" s="132" t="s">
        <v>17</v>
      </c>
      <c r="B30" s="133">
        <f>SUM(B31,B34,B41,B46,B49,B52,B55,B60,B63)</f>
        <v>52</v>
      </c>
      <c r="C30" s="133">
        <f>SUM(C31,C34,C41,C46,C49,C52,C55,C60,C63)</f>
        <v>52</v>
      </c>
      <c r="D30" s="133">
        <f>SUM(D31,D34,D41,D46,D49,D52,D55,D60,D63)</f>
        <v>50</v>
      </c>
      <c r="E30" s="134">
        <f>(D30/B30)</f>
        <v>0.96153846153846156</v>
      </c>
      <c r="F30" s="152" t="str">
        <f>IF(E30&gt;=0.5,"Đạt","Không đạt")</f>
        <v>Đạt</v>
      </c>
      <c r="G30" s="133">
        <f>SUM(G31,G34,G41,G46,G49,G52,G55,G60,G63)</f>
        <v>50</v>
      </c>
      <c r="H30" s="133">
        <f>SUM(H31,H34,H41,H46,H49,H52,H55,H60,H63)</f>
        <v>50</v>
      </c>
      <c r="I30" s="134">
        <f t="shared" si="0"/>
        <v>0.96153846153846156</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213" t="s">
        <v>150</v>
      </c>
      <c r="G32" s="166">
        <v>2</v>
      </c>
      <c r="H32" s="127">
        <v>2</v>
      </c>
      <c r="I32" s="128">
        <f t="shared" si="0"/>
        <v>1</v>
      </c>
      <c r="J32" s="226" t="s">
        <v>150</v>
      </c>
    </row>
    <row r="33" spans="1:10" ht="24.75" thickBot="1" x14ac:dyDescent="0.3">
      <c r="A33" s="118" t="s">
        <v>20</v>
      </c>
      <c r="B33" s="154">
        <v>2</v>
      </c>
      <c r="C33" s="115">
        <v>2</v>
      </c>
      <c r="D33" s="148">
        <v>2</v>
      </c>
      <c r="E33" s="156">
        <f t="shared" si="4"/>
        <v>1</v>
      </c>
      <c r="F33" s="213" t="s">
        <v>374</v>
      </c>
      <c r="G33" s="166">
        <v>2</v>
      </c>
      <c r="H33" s="127">
        <v>2</v>
      </c>
      <c r="I33" s="128">
        <f t="shared" si="0"/>
        <v>1</v>
      </c>
      <c r="J33" s="118" t="s">
        <v>988</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12</v>
      </c>
      <c r="H34" s="136">
        <f>SUM(H35:H40)</f>
        <v>12</v>
      </c>
      <c r="I34" s="138">
        <f t="shared" si="0"/>
        <v>1</v>
      </c>
      <c r="J34" s="160" t="str">
        <f>IF(I34&gt;=0.5,"Đạt","Không đạt")</f>
        <v>Đạt</v>
      </c>
    </row>
    <row r="35" spans="1:10" ht="51.75" thickBot="1" x14ac:dyDescent="0.3">
      <c r="A35" s="120" t="s">
        <v>22</v>
      </c>
      <c r="B35" s="154">
        <v>2</v>
      </c>
      <c r="C35" s="115">
        <v>2</v>
      </c>
      <c r="D35" s="148">
        <v>2</v>
      </c>
      <c r="E35" s="156">
        <f t="shared" ref="E35:E40" si="5">(D35/B35)</f>
        <v>1</v>
      </c>
      <c r="F35" s="213" t="s">
        <v>375</v>
      </c>
      <c r="G35" s="166">
        <v>2</v>
      </c>
      <c r="H35" s="127">
        <v>2</v>
      </c>
      <c r="I35" s="128">
        <f t="shared" si="0"/>
        <v>1</v>
      </c>
      <c r="J35" s="118" t="s">
        <v>94</v>
      </c>
    </row>
    <row r="36" spans="1:10" ht="36.75" thickBot="1" x14ac:dyDescent="0.3">
      <c r="A36" s="118" t="s">
        <v>23</v>
      </c>
      <c r="B36" s="154">
        <v>2</v>
      </c>
      <c r="C36" s="115">
        <v>2</v>
      </c>
      <c r="D36" s="148">
        <v>2</v>
      </c>
      <c r="E36" s="156">
        <f t="shared" si="5"/>
        <v>1</v>
      </c>
      <c r="F36" s="213" t="s">
        <v>95</v>
      </c>
      <c r="G36" s="166">
        <v>2</v>
      </c>
      <c r="H36" s="127">
        <v>2</v>
      </c>
      <c r="I36" s="128">
        <f t="shared" si="0"/>
        <v>1</v>
      </c>
      <c r="J36" s="118" t="s">
        <v>95</v>
      </c>
    </row>
    <row r="37" spans="1:10" ht="48.75" thickBot="1" x14ac:dyDescent="0.3">
      <c r="A37" s="118" t="s">
        <v>24</v>
      </c>
      <c r="B37" s="154">
        <v>2</v>
      </c>
      <c r="C37" s="115">
        <v>2</v>
      </c>
      <c r="D37" s="148">
        <v>2</v>
      </c>
      <c r="E37" s="156">
        <f t="shared" si="5"/>
        <v>1</v>
      </c>
      <c r="F37" s="213" t="s">
        <v>152</v>
      </c>
      <c r="G37" s="166">
        <v>2</v>
      </c>
      <c r="H37" s="127">
        <v>2</v>
      </c>
      <c r="I37" s="128">
        <f t="shared" si="0"/>
        <v>1</v>
      </c>
      <c r="J37" s="118" t="s">
        <v>152</v>
      </c>
    </row>
    <row r="38" spans="1:10" ht="36.75" thickBot="1" x14ac:dyDescent="0.3">
      <c r="A38" s="118" t="s">
        <v>25</v>
      </c>
      <c r="B38" s="154">
        <v>2</v>
      </c>
      <c r="C38" s="115">
        <v>2</v>
      </c>
      <c r="D38" s="148">
        <v>2</v>
      </c>
      <c r="E38" s="156">
        <f t="shared" si="5"/>
        <v>1</v>
      </c>
      <c r="F38" s="213" t="s">
        <v>153</v>
      </c>
      <c r="G38" s="166">
        <v>2</v>
      </c>
      <c r="H38" s="127">
        <v>2</v>
      </c>
      <c r="I38" s="128">
        <f t="shared" si="0"/>
        <v>1</v>
      </c>
      <c r="J38" s="118" t="s">
        <v>469</v>
      </c>
    </row>
    <row r="39" spans="1:10" ht="24.75" thickBot="1" x14ac:dyDescent="0.3">
      <c r="A39" s="118" t="s">
        <v>26</v>
      </c>
      <c r="B39" s="154">
        <v>2</v>
      </c>
      <c r="C39" s="115">
        <v>2</v>
      </c>
      <c r="D39" s="148">
        <v>2</v>
      </c>
      <c r="E39" s="156">
        <f t="shared" si="5"/>
        <v>1</v>
      </c>
      <c r="F39" s="213" t="s">
        <v>376</v>
      </c>
      <c r="G39" s="166">
        <v>2</v>
      </c>
      <c r="H39" s="127">
        <v>2</v>
      </c>
      <c r="I39" s="128">
        <f t="shared" si="0"/>
        <v>1</v>
      </c>
      <c r="J39" s="227" t="s">
        <v>1118</v>
      </c>
    </row>
    <row r="40" spans="1:10" ht="60.75" thickBot="1" x14ac:dyDescent="0.3">
      <c r="A40" s="118" t="s">
        <v>27</v>
      </c>
      <c r="B40" s="154">
        <v>2</v>
      </c>
      <c r="C40" s="115">
        <v>2</v>
      </c>
      <c r="D40" s="148">
        <v>2</v>
      </c>
      <c r="E40" s="156">
        <f t="shared" si="5"/>
        <v>1</v>
      </c>
      <c r="F40" s="213" t="s">
        <v>155</v>
      </c>
      <c r="G40" s="166">
        <v>2</v>
      </c>
      <c r="H40" s="127">
        <v>2</v>
      </c>
      <c r="I40" s="128">
        <f t="shared" si="0"/>
        <v>1</v>
      </c>
      <c r="J40" s="169" t="s">
        <v>620</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213" t="s">
        <v>377</v>
      </c>
      <c r="G42" s="166">
        <v>2</v>
      </c>
      <c r="H42" s="127">
        <v>2</v>
      </c>
      <c r="I42" s="128">
        <f t="shared" si="0"/>
        <v>1</v>
      </c>
      <c r="J42" s="118" t="s">
        <v>512</v>
      </c>
    </row>
    <row r="43" spans="1:10" ht="36.75" thickBot="1" x14ac:dyDescent="0.3">
      <c r="A43" s="118" t="s">
        <v>30</v>
      </c>
      <c r="B43" s="154">
        <v>2</v>
      </c>
      <c r="C43" s="115">
        <v>2</v>
      </c>
      <c r="D43" s="148">
        <v>2</v>
      </c>
      <c r="E43" s="156">
        <f t="shared" si="6"/>
        <v>1</v>
      </c>
      <c r="F43" s="213" t="s">
        <v>378</v>
      </c>
      <c r="G43" s="166">
        <v>2</v>
      </c>
      <c r="H43" s="127">
        <v>2</v>
      </c>
      <c r="I43" s="128">
        <f t="shared" si="0"/>
        <v>1</v>
      </c>
      <c r="J43" s="118" t="s">
        <v>525</v>
      </c>
    </row>
    <row r="44" spans="1:10" ht="48.75" thickBot="1" x14ac:dyDescent="0.3">
      <c r="A44" s="118" t="s">
        <v>31</v>
      </c>
      <c r="B44" s="154">
        <v>2</v>
      </c>
      <c r="C44" s="115">
        <v>2</v>
      </c>
      <c r="D44" s="148">
        <v>2</v>
      </c>
      <c r="E44" s="156">
        <f t="shared" si="6"/>
        <v>1</v>
      </c>
      <c r="F44" s="213" t="s">
        <v>102</v>
      </c>
      <c r="G44" s="166">
        <v>2</v>
      </c>
      <c r="H44" s="127">
        <v>2</v>
      </c>
      <c r="I44" s="128">
        <f t="shared" si="0"/>
        <v>1</v>
      </c>
      <c r="J44" s="118" t="s">
        <v>102</v>
      </c>
    </row>
    <row r="45" spans="1:10" ht="48.75" thickBot="1" x14ac:dyDescent="0.3">
      <c r="A45" s="118" t="s">
        <v>32</v>
      </c>
      <c r="B45" s="154">
        <v>2</v>
      </c>
      <c r="C45" s="115">
        <v>2</v>
      </c>
      <c r="D45" s="148">
        <v>2</v>
      </c>
      <c r="E45" s="156">
        <f t="shared" si="6"/>
        <v>1</v>
      </c>
      <c r="F45" s="213" t="s">
        <v>102</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213" t="s">
        <v>379</v>
      </c>
      <c r="G47" s="166">
        <v>2</v>
      </c>
      <c r="H47" s="127">
        <v>2</v>
      </c>
      <c r="I47" s="128">
        <f t="shared" si="0"/>
        <v>1</v>
      </c>
      <c r="J47" s="179" t="s">
        <v>513</v>
      </c>
    </row>
    <row r="48" spans="1:10" ht="60.75" thickBot="1" x14ac:dyDescent="0.3">
      <c r="A48" s="118" t="s">
        <v>34</v>
      </c>
      <c r="B48" s="154">
        <v>2</v>
      </c>
      <c r="C48" s="115">
        <v>2</v>
      </c>
      <c r="D48" s="148">
        <v>2</v>
      </c>
      <c r="E48" s="156">
        <f t="shared" si="7"/>
        <v>1</v>
      </c>
      <c r="F48" s="213" t="s">
        <v>379</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213" t="s">
        <v>380</v>
      </c>
      <c r="G50" s="166">
        <v>2</v>
      </c>
      <c r="H50" s="127">
        <v>2</v>
      </c>
      <c r="I50" s="128">
        <f t="shared" si="0"/>
        <v>1</v>
      </c>
      <c r="J50" s="118" t="s">
        <v>159</v>
      </c>
    </row>
    <row r="51" spans="1:10" ht="28.5" thickBot="1" x14ac:dyDescent="0.3">
      <c r="A51" s="116" t="s">
        <v>36</v>
      </c>
      <c r="B51" s="154">
        <v>2</v>
      </c>
      <c r="C51" s="115">
        <v>2</v>
      </c>
      <c r="D51" s="148">
        <v>2</v>
      </c>
      <c r="E51" s="156">
        <f t="shared" si="8"/>
        <v>1</v>
      </c>
      <c r="F51" s="213" t="s">
        <v>105</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4</v>
      </c>
      <c r="H52" s="136">
        <f>SUM(H53:H54)</f>
        <v>4</v>
      </c>
      <c r="I52" s="138">
        <f t="shared" si="0"/>
        <v>1</v>
      </c>
      <c r="J52" s="160" t="str">
        <f>IF(I52&gt;=0.5,"Đạt","Không đạt")</f>
        <v>Đạt</v>
      </c>
    </row>
    <row r="53" spans="1:10" ht="48.75" thickBot="1" x14ac:dyDescent="0.3">
      <c r="A53" s="118" t="s">
        <v>37</v>
      </c>
      <c r="B53" s="154">
        <v>2</v>
      </c>
      <c r="C53" s="115">
        <v>2</v>
      </c>
      <c r="D53" s="148">
        <v>2</v>
      </c>
      <c r="E53" s="156">
        <f t="shared" ref="E53:E54" si="9">(D53/B53)</f>
        <v>1</v>
      </c>
      <c r="F53" s="213" t="s">
        <v>381</v>
      </c>
      <c r="G53" s="166">
        <v>2</v>
      </c>
      <c r="H53" s="127">
        <v>2</v>
      </c>
      <c r="I53" s="128">
        <f t="shared" si="0"/>
        <v>1</v>
      </c>
      <c r="J53" s="118" t="s">
        <v>621</v>
      </c>
    </row>
    <row r="54" spans="1:10" ht="60.75" thickBot="1" x14ac:dyDescent="0.3">
      <c r="A54" s="118" t="s">
        <v>38</v>
      </c>
      <c r="B54" s="154">
        <v>2</v>
      </c>
      <c r="C54" s="115">
        <v>2</v>
      </c>
      <c r="D54" s="148">
        <v>2</v>
      </c>
      <c r="E54" s="156">
        <f t="shared" si="9"/>
        <v>1</v>
      </c>
      <c r="F54" s="213" t="s">
        <v>381</v>
      </c>
      <c r="G54" s="166">
        <v>2</v>
      </c>
      <c r="H54" s="127">
        <v>2</v>
      </c>
      <c r="I54" s="128">
        <f t="shared" si="0"/>
        <v>1</v>
      </c>
      <c r="J54" s="118" t="s">
        <v>621</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2</v>
      </c>
      <c r="E56" s="156">
        <f t="shared" ref="E56:E59" si="10">(D56/B56)</f>
        <v>1</v>
      </c>
      <c r="F56" s="213" t="s">
        <v>382</v>
      </c>
      <c r="G56" s="166">
        <v>2</v>
      </c>
      <c r="H56" s="127">
        <v>2</v>
      </c>
      <c r="I56" s="128">
        <f t="shared" si="0"/>
        <v>1</v>
      </c>
      <c r="J56" s="169" t="s">
        <v>382</v>
      </c>
    </row>
    <row r="57" spans="1:10" ht="60.75" thickBot="1" x14ac:dyDescent="0.3">
      <c r="A57" s="118" t="s">
        <v>40</v>
      </c>
      <c r="B57" s="154">
        <v>2</v>
      </c>
      <c r="C57" s="115">
        <v>2</v>
      </c>
      <c r="D57" s="148">
        <v>2</v>
      </c>
      <c r="E57" s="156">
        <f t="shared" si="10"/>
        <v>1</v>
      </c>
      <c r="F57" s="213" t="s">
        <v>383</v>
      </c>
      <c r="G57" s="166">
        <v>2</v>
      </c>
      <c r="H57" s="127">
        <v>2</v>
      </c>
      <c r="I57" s="128">
        <f t="shared" si="0"/>
        <v>1</v>
      </c>
      <c r="J57" s="118" t="s">
        <v>108</v>
      </c>
    </row>
    <row r="58" spans="1:10" ht="48.75" thickBot="1" x14ac:dyDescent="0.3">
      <c r="A58" s="118" t="s">
        <v>41</v>
      </c>
      <c r="B58" s="154">
        <v>2</v>
      </c>
      <c r="C58" s="115">
        <v>2</v>
      </c>
      <c r="D58" s="148">
        <v>2</v>
      </c>
      <c r="E58" s="156">
        <f t="shared" si="10"/>
        <v>1</v>
      </c>
      <c r="F58" s="213" t="s">
        <v>383</v>
      </c>
      <c r="G58" s="166">
        <v>2</v>
      </c>
      <c r="H58" s="127">
        <v>2</v>
      </c>
      <c r="I58" s="128">
        <f t="shared" si="0"/>
        <v>1</v>
      </c>
      <c r="J58" s="118" t="s">
        <v>108</v>
      </c>
    </row>
    <row r="59" spans="1:10" ht="48.75" thickBot="1" x14ac:dyDescent="0.3">
      <c r="A59" s="118" t="s">
        <v>42</v>
      </c>
      <c r="B59" s="154">
        <v>2</v>
      </c>
      <c r="C59" s="115">
        <v>2</v>
      </c>
      <c r="D59" s="148">
        <v>2</v>
      </c>
      <c r="E59" s="156">
        <f t="shared" si="10"/>
        <v>1</v>
      </c>
      <c r="F59" s="213" t="s">
        <v>384</v>
      </c>
      <c r="G59" s="166">
        <v>2</v>
      </c>
      <c r="H59" s="127">
        <v>2</v>
      </c>
      <c r="I59" s="128">
        <f t="shared" si="0"/>
        <v>1</v>
      </c>
      <c r="J59" s="118" t="s">
        <v>912</v>
      </c>
    </row>
    <row r="60" spans="1:10" s="129" customFormat="1" ht="57.75" customHeight="1" thickBot="1" x14ac:dyDescent="0.3">
      <c r="A60" s="135" t="s">
        <v>69</v>
      </c>
      <c r="B60" s="136">
        <f>SUM(B61:B62)</f>
        <v>4</v>
      </c>
      <c r="C60" s="136">
        <f>SUM(C61:C62)</f>
        <v>4</v>
      </c>
      <c r="D60" s="214">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213" t="s">
        <v>112</v>
      </c>
      <c r="G61" s="166">
        <v>2</v>
      </c>
      <c r="H61" s="127">
        <v>2</v>
      </c>
      <c r="I61" s="128">
        <f t="shared" si="0"/>
        <v>1</v>
      </c>
      <c r="J61" s="118" t="s">
        <v>112</v>
      </c>
    </row>
    <row r="62" spans="1:10" ht="36.75" thickBot="1" x14ac:dyDescent="0.3">
      <c r="A62" s="118" t="s">
        <v>44</v>
      </c>
      <c r="B62" s="154">
        <v>2</v>
      </c>
      <c r="C62" s="126">
        <v>2</v>
      </c>
      <c r="D62" s="148">
        <v>2</v>
      </c>
      <c r="E62" s="156">
        <f t="shared" si="11"/>
        <v>1</v>
      </c>
      <c r="F62" s="213" t="s">
        <v>155</v>
      </c>
      <c r="G62" s="166">
        <v>2</v>
      </c>
      <c r="H62" s="127">
        <v>2</v>
      </c>
      <c r="I62" s="128">
        <f t="shared" si="0"/>
        <v>1</v>
      </c>
      <c r="J62" s="118" t="s">
        <v>956</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323" t="s">
        <v>45</v>
      </c>
      <c r="B64" s="154">
        <v>2</v>
      </c>
      <c r="C64" s="126">
        <v>2</v>
      </c>
      <c r="D64" s="148"/>
      <c r="E64" s="156">
        <f t="shared" ref="E64:E65" si="12">(D64/B64)</f>
        <v>0</v>
      </c>
      <c r="F64" s="163"/>
      <c r="G64" s="166">
        <v>2</v>
      </c>
      <c r="H64" s="127">
        <v>2</v>
      </c>
      <c r="I64" s="128">
        <f t="shared" si="0"/>
        <v>1</v>
      </c>
      <c r="J64" s="118" t="s">
        <v>971</v>
      </c>
    </row>
    <row r="65" spans="1:10" ht="108.75" thickBot="1" x14ac:dyDescent="0.3">
      <c r="A65" s="121" t="s">
        <v>46</v>
      </c>
      <c r="B65" s="154">
        <v>2</v>
      </c>
      <c r="C65" s="126">
        <v>2</v>
      </c>
      <c r="D65" s="148">
        <v>2</v>
      </c>
      <c r="E65" s="156">
        <f t="shared" si="12"/>
        <v>1</v>
      </c>
      <c r="F65" s="213" t="s">
        <v>385</v>
      </c>
      <c r="G65" s="166">
        <v>1</v>
      </c>
      <c r="H65" s="127">
        <v>1</v>
      </c>
      <c r="I65" s="128">
        <f t="shared" si="0"/>
        <v>0.5</v>
      </c>
      <c r="J65" s="226" t="s">
        <v>1084</v>
      </c>
    </row>
    <row r="66" spans="1:10" s="129" customFormat="1" ht="63.75" thickBot="1" x14ac:dyDescent="0.3">
      <c r="A66" s="141" t="s">
        <v>47</v>
      </c>
      <c r="B66" s="133">
        <f>SUM(B67,B72,B75)</f>
        <v>16</v>
      </c>
      <c r="C66" s="133">
        <f>SUM(C67,C72,C75)</f>
        <v>16</v>
      </c>
      <c r="D66" s="133">
        <f>SUM(D67,D72,D75)</f>
        <v>14</v>
      </c>
      <c r="E66" s="134">
        <f>(D66/B66)</f>
        <v>0.875</v>
      </c>
      <c r="F66" s="152" t="str">
        <f>IF(E66&gt;=0.5,"Đạt","Không đạt")</f>
        <v>Đạt</v>
      </c>
      <c r="G66" s="133">
        <f>SUM(G67,G72,G75)</f>
        <v>13</v>
      </c>
      <c r="H66" s="133">
        <f>SUM(H67,H72,H75)</f>
        <v>13</v>
      </c>
      <c r="I66" s="134">
        <f t="shared" si="0"/>
        <v>0.8125</v>
      </c>
      <c r="J66" s="152" t="str">
        <f>IF(I66&gt;=0.5,"Đạt","Không đạt")</f>
        <v>Đạt</v>
      </c>
    </row>
    <row r="67" spans="1:10" s="129" customFormat="1" ht="32.25" thickBot="1" x14ac:dyDescent="0.3">
      <c r="A67" s="140" t="s">
        <v>48</v>
      </c>
      <c r="B67" s="136">
        <f>SUM(B68:B71)</f>
        <v>8</v>
      </c>
      <c r="C67" s="136">
        <f>SUM(C68:C71)</f>
        <v>8</v>
      </c>
      <c r="D67" s="136">
        <f>SUM(D68:D71)</f>
        <v>8</v>
      </c>
      <c r="E67" s="137">
        <f>(D67/B67)</f>
        <v>1</v>
      </c>
      <c r="F67" s="136" t="str">
        <f>IF(E67&gt;=0.5,"Đạt","Không đạt")</f>
        <v>Đạt</v>
      </c>
      <c r="G67" s="136">
        <f>SUM(G68:G71)</f>
        <v>7</v>
      </c>
      <c r="H67" s="136">
        <f>SUM(H68:H71)</f>
        <v>7</v>
      </c>
      <c r="I67" s="138">
        <f t="shared" si="0"/>
        <v>0.875</v>
      </c>
      <c r="J67" s="136" t="str">
        <f>IF(I67&gt;=0.5,"Đạt","Không đạt")</f>
        <v>Đạt</v>
      </c>
    </row>
    <row r="68" spans="1:10" ht="72.75" thickBot="1" x14ac:dyDescent="0.3">
      <c r="A68" s="121" t="s">
        <v>49</v>
      </c>
      <c r="B68" s="154">
        <v>2</v>
      </c>
      <c r="C68" s="126">
        <v>2</v>
      </c>
      <c r="D68" s="148">
        <v>2</v>
      </c>
      <c r="E68" s="156">
        <f t="shared" ref="E68:E71" si="13">(D68/B68)</f>
        <v>1</v>
      </c>
      <c r="F68" s="213" t="s">
        <v>116</v>
      </c>
      <c r="G68" s="166">
        <v>2</v>
      </c>
      <c r="H68" s="127">
        <v>2</v>
      </c>
      <c r="I68" s="128">
        <f t="shared" si="0"/>
        <v>1</v>
      </c>
      <c r="J68" s="118" t="s">
        <v>116</v>
      </c>
    </row>
    <row r="69" spans="1:10" ht="16.5" thickBot="1" x14ac:dyDescent="0.3">
      <c r="A69" s="121" t="s">
        <v>50</v>
      </c>
      <c r="B69" s="154">
        <v>2</v>
      </c>
      <c r="C69" s="126">
        <v>2</v>
      </c>
      <c r="D69" s="148">
        <v>2</v>
      </c>
      <c r="E69" s="156">
        <f t="shared" si="13"/>
        <v>1</v>
      </c>
      <c r="F69" s="213" t="s">
        <v>386</v>
      </c>
      <c r="G69" s="166">
        <v>2</v>
      </c>
      <c r="H69" s="127">
        <v>2</v>
      </c>
      <c r="I69" s="128">
        <f t="shared" si="0"/>
        <v>1</v>
      </c>
      <c r="J69" s="118" t="s">
        <v>556</v>
      </c>
    </row>
    <row r="70" spans="1:10" ht="72.75" thickBot="1" x14ac:dyDescent="0.3">
      <c r="A70" s="121" t="s">
        <v>51</v>
      </c>
      <c r="B70" s="154">
        <v>2</v>
      </c>
      <c r="C70" s="126">
        <v>2</v>
      </c>
      <c r="D70" s="148">
        <v>2</v>
      </c>
      <c r="E70" s="156">
        <f t="shared" si="13"/>
        <v>1</v>
      </c>
      <c r="F70" s="213" t="s">
        <v>387</v>
      </c>
      <c r="G70" s="166">
        <v>1</v>
      </c>
      <c r="H70" s="127">
        <v>1</v>
      </c>
      <c r="I70" s="128">
        <f t="shared" si="0"/>
        <v>0.5</v>
      </c>
      <c r="J70" s="226" t="s">
        <v>836</v>
      </c>
    </row>
    <row r="71" spans="1:10" ht="60.75" customHeight="1" thickBot="1" x14ac:dyDescent="0.3">
      <c r="A71" s="121" t="s">
        <v>52</v>
      </c>
      <c r="B71" s="154">
        <v>2</v>
      </c>
      <c r="C71" s="126">
        <v>2</v>
      </c>
      <c r="D71" s="148">
        <v>2</v>
      </c>
      <c r="E71" s="156">
        <f t="shared" si="13"/>
        <v>1</v>
      </c>
      <c r="F71" s="213" t="s">
        <v>388</v>
      </c>
      <c r="G71" s="166">
        <v>2</v>
      </c>
      <c r="H71" s="127">
        <v>2</v>
      </c>
      <c r="I71" s="128">
        <f t="shared" si="0"/>
        <v>1</v>
      </c>
      <c r="J71" s="118" t="s">
        <v>622</v>
      </c>
    </row>
    <row r="72" spans="1:10" s="129" customFormat="1" ht="48" thickBot="1" x14ac:dyDescent="0.3">
      <c r="A72" s="140" t="s">
        <v>63</v>
      </c>
      <c r="B72" s="136">
        <f>SUM(B73:B74)</f>
        <v>4</v>
      </c>
      <c r="C72" s="136">
        <f>SUM(C73:C74)</f>
        <v>4</v>
      </c>
      <c r="D72" s="136">
        <f>SUM(D73:D74)</f>
        <v>4</v>
      </c>
      <c r="E72" s="137">
        <f>(D72/B72)</f>
        <v>1</v>
      </c>
      <c r="F72" s="136" t="str">
        <f>IF(E72&gt;=0.5,"Đạt","Không đạt")</f>
        <v>Đạt</v>
      </c>
      <c r="G72" s="136">
        <f>SUM(G73:G74)</f>
        <v>4</v>
      </c>
      <c r="H72" s="136">
        <f>SUM(H73:H74)</f>
        <v>4</v>
      </c>
      <c r="I72" s="138">
        <f t="shared" si="0"/>
        <v>1</v>
      </c>
      <c r="J72" s="136" t="str">
        <f>IF(I72&gt;=0.5,"Đạt","Không đạt")</f>
        <v>Đạt</v>
      </c>
    </row>
    <row r="73" spans="1:10" ht="36.75" thickBot="1" x14ac:dyDescent="0.3">
      <c r="A73" s="121" t="s">
        <v>53</v>
      </c>
      <c r="B73" s="154">
        <v>2</v>
      </c>
      <c r="C73" s="126">
        <v>2</v>
      </c>
      <c r="D73" s="148">
        <v>2</v>
      </c>
      <c r="E73" s="156">
        <f t="shared" ref="E73:E74" si="14">(D73/B73)</f>
        <v>1</v>
      </c>
      <c r="F73" s="213" t="s">
        <v>119</v>
      </c>
      <c r="G73" s="166">
        <v>2</v>
      </c>
      <c r="H73" s="127">
        <v>2</v>
      </c>
      <c r="I73" s="128">
        <f t="shared" si="0"/>
        <v>1</v>
      </c>
      <c r="J73" s="118" t="s">
        <v>558</v>
      </c>
    </row>
    <row r="74" spans="1:10" ht="36.75" thickBot="1" x14ac:dyDescent="0.3">
      <c r="A74" s="121" t="s">
        <v>54</v>
      </c>
      <c r="B74" s="154">
        <v>2</v>
      </c>
      <c r="C74" s="126">
        <v>2</v>
      </c>
      <c r="D74" s="148">
        <v>2</v>
      </c>
      <c r="E74" s="156">
        <f t="shared" si="14"/>
        <v>1</v>
      </c>
      <c r="F74" s="213" t="s">
        <v>389</v>
      </c>
      <c r="G74" s="166">
        <v>2</v>
      </c>
      <c r="H74" s="127">
        <v>2</v>
      </c>
      <c r="I74" s="128">
        <f t="shared" si="0"/>
        <v>1</v>
      </c>
      <c r="J74" s="118" t="s">
        <v>559</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63" t="s">
        <v>247</v>
      </c>
      <c r="G76" s="166">
        <v>2</v>
      </c>
      <c r="H76" s="127">
        <v>2</v>
      </c>
      <c r="I76" s="128">
        <f t="shared" si="0"/>
        <v>1</v>
      </c>
      <c r="J76" s="118" t="s">
        <v>623</v>
      </c>
    </row>
    <row r="77" spans="1:10" ht="36.75" thickBot="1" x14ac:dyDescent="0.3">
      <c r="A77" s="215" t="s">
        <v>56</v>
      </c>
      <c r="B77" s="154">
        <v>2</v>
      </c>
      <c r="C77" s="126">
        <v>2</v>
      </c>
      <c r="D77" s="148"/>
      <c r="E77" s="156">
        <f t="shared" si="15"/>
        <v>0</v>
      </c>
      <c r="F77" s="163"/>
      <c r="G77" s="166">
        <v>0</v>
      </c>
      <c r="H77" s="127">
        <v>0</v>
      </c>
      <c r="I77" s="128">
        <f t="shared" si="0"/>
        <v>0</v>
      </c>
      <c r="J77" s="118" t="s">
        <v>560</v>
      </c>
    </row>
    <row r="78" spans="1:10" ht="16.5" thickBot="1" x14ac:dyDescent="0.3">
      <c r="A78" s="122" t="s">
        <v>57</v>
      </c>
      <c r="B78" s="153">
        <f>SUM(B16,B30,B66)</f>
        <v>88</v>
      </c>
      <c r="C78" s="117">
        <f>SUM(C16,C30,C66)</f>
        <v>88</v>
      </c>
      <c r="D78" s="124">
        <f>SUM(D16,D30,D66)</f>
        <v>78</v>
      </c>
      <c r="E78" s="164">
        <f>(D78/B78)</f>
        <v>0.88636363636363635</v>
      </c>
      <c r="F78" s="115"/>
      <c r="G78" s="165">
        <f>SUM(G16,G30,G66)</f>
        <v>77</v>
      </c>
      <c r="H78" s="124">
        <f>SUM(H16,H30,H66)</f>
        <v>77</v>
      </c>
      <c r="I78" s="164">
        <f t="shared" si="0"/>
        <v>0.875</v>
      </c>
      <c r="J78" s="115"/>
    </row>
    <row r="79" spans="1:10" ht="16.5" thickBot="1" x14ac:dyDescent="0.3">
      <c r="A79" s="122" t="s">
        <v>58</v>
      </c>
      <c r="B79" s="153">
        <v>100</v>
      </c>
      <c r="C79" s="117">
        <f>(C78*B79)/B78</f>
        <v>100</v>
      </c>
      <c r="D79" s="125">
        <f>(D78*B79)/B78</f>
        <v>88.63636363636364</v>
      </c>
      <c r="E79" s="164">
        <f>(D79/B79)</f>
        <v>0.88636363636363635</v>
      </c>
      <c r="F79" s="115"/>
      <c r="G79" s="167">
        <f>(G78/B78)*100</f>
        <v>87.5</v>
      </c>
      <c r="H79" s="125">
        <f>(H78*B79)/B78</f>
        <v>87.5</v>
      </c>
      <c r="I79" s="164">
        <f t="shared" si="0"/>
        <v>0.875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117"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117"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76" t="s">
        <v>390</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6:M89"/>
  <sheetViews>
    <sheetView topLeftCell="A16" zoomScale="115" zoomScaleNormal="115" workbookViewId="0">
      <selection activeCell="J18" sqref="J18"/>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391</v>
      </c>
      <c r="B8" s="383"/>
      <c r="C8" s="383"/>
      <c r="D8" s="383"/>
      <c r="E8" s="383"/>
      <c r="F8" s="383"/>
      <c r="G8" s="383"/>
      <c r="H8" s="383"/>
      <c r="I8" s="383"/>
      <c r="J8" s="383"/>
    </row>
    <row r="9" spans="1:13" ht="16.5" x14ac:dyDescent="0.25">
      <c r="A9" s="383" t="s">
        <v>223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45" t="s">
        <v>224</v>
      </c>
      <c r="B11" s="145"/>
      <c r="C11" s="145"/>
      <c r="D11" s="145"/>
      <c r="E11" s="145"/>
      <c r="F11" s="145"/>
      <c r="G11" s="145"/>
      <c r="H11" s="145"/>
      <c r="I11" s="145"/>
      <c r="J11" s="14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17</v>
      </c>
      <c r="E16" s="134">
        <f>(D16/B16)</f>
        <v>0.85</v>
      </c>
      <c r="F16" s="152" t="str">
        <f>IF(E16&gt;=0.5,"Đạt","Không đạt")</f>
        <v>Đạt</v>
      </c>
      <c r="G16" s="133">
        <f>SUM(G17,G24,G27)</f>
        <v>12</v>
      </c>
      <c r="H16" s="133">
        <f>SUM(H17,H24,H27)</f>
        <v>12</v>
      </c>
      <c r="I16" s="134">
        <f t="shared" ref="I16:I79" si="0">(H16/B16)</f>
        <v>0.6</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1</v>
      </c>
      <c r="E18" s="156">
        <f>(D18/B18)</f>
        <v>0.5</v>
      </c>
      <c r="F18" s="169" t="s">
        <v>392</v>
      </c>
      <c r="G18" s="166">
        <v>2</v>
      </c>
      <c r="H18" s="127">
        <v>2</v>
      </c>
      <c r="I18" s="128">
        <f t="shared" si="0"/>
        <v>1</v>
      </c>
      <c r="J18" s="183" t="s">
        <v>989</v>
      </c>
    </row>
    <row r="19" spans="1:10" ht="36.75" thickBot="1" x14ac:dyDescent="0.3">
      <c r="A19" s="118" t="s">
        <v>7</v>
      </c>
      <c r="B19" s="154">
        <v>2</v>
      </c>
      <c r="C19" s="115">
        <v>2</v>
      </c>
      <c r="D19" s="148">
        <v>2</v>
      </c>
      <c r="E19" s="156">
        <f t="shared" ref="E19:E23" si="1">(D19/B19)</f>
        <v>1</v>
      </c>
      <c r="F19" s="169" t="s">
        <v>147</v>
      </c>
      <c r="G19" s="166">
        <v>2</v>
      </c>
      <c r="H19" s="127">
        <v>2</v>
      </c>
      <c r="I19" s="128">
        <f t="shared" si="0"/>
        <v>1</v>
      </c>
      <c r="J19" s="118" t="s">
        <v>517</v>
      </c>
    </row>
    <row r="20" spans="1:10" ht="36.75" thickBot="1" x14ac:dyDescent="0.3">
      <c r="A20" s="118" t="s">
        <v>8</v>
      </c>
      <c r="B20" s="154">
        <v>2</v>
      </c>
      <c r="C20" s="115">
        <v>2</v>
      </c>
      <c r="D20" s="148">
        <v>2</v>
      </c>
      <c r="E20" s="156">
        <f t="shared" si="1"/>
        <v>1</v>
      </c>
      <c r="F20" s="169" t="s">
        <v>147</v>
      </c>
      <c r="G20" s="166">
        <v>2</v>
      </c>
      <c r="H20" s="127">
        <v>2</v>
      </c>
      <c r="I20" s="128">
        <f t="shared" si="0"/>
        <v>1</v>
      </c>
      <c r="J20" s="118" t="s">
        <v>517</v>
      </c>
    </row>
    <row r="21" spans="1:10" ht="60.75" thickBot="1" x14ac:dyDescent="0.3">
      <c r="A21" s="118" t="s">
        <v>9</v>
      </c>
      <c r="B21" s="154">
        <v>2</v>
      </c>
      <c r="C21" s="115">
        <v>2</v>
      </c>
      <c r="D21" s="148">
        <v>2</v>
      </c>
      <c r="E21" s="156">
        <f t="shared" si="1"/>
        <v>1</v>
      </c>
      <c r="F21" s="169" t="s">
        <v>147</v>
      </c>
      <c r="G21" s="166">
        <v>2</v>
      </c>
      <c r="H21" s="127">
        <v>2</v>
      </c>
      <c r="I21" s="128">
        <f t="shared" si="0"/>
        <v>1</v>
      </c>
      <c r="J21" s="118" t="s">
        <v>580</v>
      </c>
    </row>
    <row r="22" spans="1:10" ht="36.75" thickBot="1" x14ac:dyDescent="0.3">
      <c r="A22" s="118" t="s">
        <v>10</v>
      </c>
      <c r="B22" s="154">
        <v>2</v>
      </c>
      <c r="C22" s="115">
        <v>2</v>
      </c>
      <c r="D22" s="148">
        <v>2</v>
      </c>
      <c r="E22" s="156">
        <f t="shared" si="1"/>
        <v>1</v>
      </c>
      <c r="F22" s="169" t="s">
        <v>147</v>
      </c>
      <c r="G22" s="166">
        <v>2</v>
      </c>
      <c r="H22" s="127">
        <v>2</v>
      </c>
      <c r="I22" s="128">
        <f t="shared" si="0"/>
        <v>1</v>
      </c>
      <c r="J22" s="118" t="s">
        <v>519</v>
      </c>
    </row>
    <row r="23" spans="1:10" ht="48.75" thickBot="1" x14ac:dyDescent="0.3">
      <c r="A23" s="118" t="s">
        <v>11</v>
      </c>
      <c r="B23" s="154">
        <v>2</v>
      </c>
      <c r="C23" s="115">
        <v>2</v>
      </c>
      <c r="D23" s="148">
        <v>2</v>
      </c>
      <c r="E23" s="156">
        <f t="shared" si="1"/>
        <v>1</v>
      </c>
      <c r="F23" s="169" t="s">
        <v>147</v>
      </c>
      <c r="G23" s="166">
        <v>0</v>
      </c>
      <c r="H23" s="127">
        <v>0</v>
      </c>
      <c r="I23" s="128">
        <f t="shared" si="0"/>
        <v>0</v>
      </c>
      <c r="J23" s="227"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0</v>
      </c>
      <c r="H24" s="136">
        <f>SUM(H25:H26)</f>
        <v>0</v>
      </c>
      <c r="I24" s="138">
        <f>(H24/B24)</f>
        <v>0</v>
      </c>
      <c r="J24" s="157" t="str">
        <f>IF(I24&gt;=0.5,"Đạt","Không đạt")</f>
        <v>Không đạt</v>
      </c>
    </row>
    <row r="25" spans="1:10" ht="264.75" thickBot="1" x14ac:dyDescent="0.3">
      <c r="A25" s="118" t="s">
        <v>70</v>
      </c>
      <c r="B25" s="155">
        <v>2</v>
      </c>
      <c r="C25" s="119">
        <v>2</v>
      </c>
      <c r="D25" s="148">
        <v>0</v>
      </c>
      <c r="E25" s="156">
        <f t="shared" ref="E25:E26" si="2">(D25/B25)</f>
        <v>0</v>
      </c>
      <c r="F25" s="49"/>
      <c r="G25" s="166">
        <v>0</v>
      </c>
      <c r="H25" s="127">
        <v>0</v>
      </c>
      <c r="I25" s="128">
        <f t="shared" si="0"/>
        <v>0</v>
      </c>
      <c r="J25" s="118" t="s">
        <v>578</v>
      </c>
    </row>
    <row r="26" spans="1:10" ht="64.5" thickBot="1" x14ac:dyDescent="0.3">
      <c r="A26" s="116" t="s">
        <v>13</v>
      </c>
      <c r="B26" s="154">
        <v>2</v>
      </c>
      <c r="C26" s="115">
        <v>2</v>
      </c>
      <c r="D26" s="148">
        <v>2</v>
      </c>
      <c r="E26" s="156">
        <f t="shared" si="2"/>
        <v>1</v>
      </c>
      <c r="F26" s="163" t="s">
        <v>147</v>
      </c>
      <c r="G26" s="166">
        <v>0</v>
      </c>
      <c r="H26" s="127">
        <v>0</v>
      </c>
      <c r="I26" s="128">
        <f t="shared" si="0"/>
        <v>0</v>
      </c>
      <c r="J26" s="118" t="s">
        <v>578</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2</v>
      </c>
      <c r="E28" s="156">
        <f t="shared" ref="E28:E29" si="3">(D28/B28)</f>
        <v>1</v>
      </c>
      <c r="F28" s="169" t="s">
        <v>393</v>
      </c>
      <c r="G28" s="166">
        <v>2</v>
      </c>
      <c r="H28" s="127">
        <v>2</v>
      </c>
      <c r="I28" s="128">
        <f t="shared" si="0"/>
        <v>1</v>
      </c>
      <c r="J28" s="118" t="s">
        <v>624</v>
      </c>
    </row>
    <row r="29" spans="1:10" ht="48.75" thickBot="1" x14ac:dyDescent="0.3">
      <c r="A29" s="116" t="s">
        <v>16</v>
      </c>
      <c r="B29" s="154">
        <v>2</v>
      </c>
      <c r="C29" s="115">
        <v>2</v>
      </c>
      <c r="D29" s="148">
        <v>2</v>
      </c>
      <c r="E29" s="156">
        <f t="shared" si="3"/>
        <v>1</v>
      </c>
      <c r="F29" s="169" t="s">
        <v>227</v>
      </c>
      <c r="G29" s="166">
        <v>0</v>
      </c>
      <c r="H29" s="127">
        <v>0</v>
      </c>
      <c r="I29" s="128">
        <f t="shared" si="0"/>
        <v>0</v>
      </c>
      <c r="J29" s="118" t="s">
        <v>990</v>
      </c>
    </row>
    <row r="30" spans="1:10" s="129" customFormat="1" ht="32.25" thickBot="1" x14ac:dyDescent="0.3">
      <c r="A30" s="132" t="s">
        <v>17</v>
      </c>
      <c r="B30" s="133">
        <f>SUM(B31,B34,B41,B46,B49,B52,B55,B60,B63)</f>
        <v>52</v>
      </c>
      <c r="C30" s="133">
        <f>SUM(C31,C34,C41,C46,C49,C52,C55,C60,C63)</f>
        <v>52</v>
      </c>
      <c r="D30" s="133">
        <f>SUM(D31,D34,D41,D46,D49,D52,D55,D60,D63)</f>
        <v>52</v>
      </c>
      <c r="E30" s="134">
        <f>(D30/B30)</f>
        <v>1</v>
      </c>
      <c r="F30" s="152" t="str">
        <f>IF(E30&gt;=0.5,"Đạt","Không đạt")</f>
        <v>Đạt</v>
      </c>
      <c r="G30" s="133">
        <f>SUM(G31,G34,G41,G46,G49,G52,G55,G60,G63)</f>
        <v>47</v>
      </c>
      <c r="H30" s="133">
        <f>SUM(H31,H34,H41,H46,H49,H52,H55,H60,H63)</f>
        <v>47</v>
      </c>
      <c r="I30" s="134">
        <f t="shared" si="0"/>
        <v>0.90384615384615385</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991</v>
      </c>
      <c r="G32" s="166">
        <v>2</v>
      </c>
      <c r="H32" s="127">
        <v>2</v>
      </c>
      <c r="I32" s="128">
        <f t="shared" si="0"/>
        <v>1</v>
      </c>
      <c r="J32" s="118" t="s">
        <v>625</v>
      </c>
    </row>
    <row r="33" spans="1:10" ht="28.5" thickBot="1" x14ac:dyDescent="0.3">
      <c r="A33" s="118" t="s">
        <v>20</v>
      </c>
      <c r="B33" s="154">
        <v>2</v>
      </c>
      <c r="C33" s="115">
        <v>2</v>
      </c>
      <c r="D33" s="148">
        <v>2</v>
      </c>
      <c r="E33" s="156">
        <f t="shared" si="4"/>
        <v>1</v>
      </c>
      <c r="F33" s="169" t="s">
        <v>229</v>
      </c>
      <c r="G33" s="166">
        <v>2</v>
      </c>
      <c r="H33" s="127">
        <v>2</v>
      </c>
      <c r="I33" s="128">
        <f t="shared" si="0"/>
        <v>1</v>
      </c>
      <c r="J33" s="118" t="s">
        <v>626</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69" t="s">
        <v>174</v>
      </c>
      <c r="G35" s="166">
        <v>2</v>
      </c>
      <c r="H35" s="127">
        <v>2</v>
      </c>
      <c r="I35" s="128">
        <f t="shared" si="0"/>
        <v>1</v>
      </c>
      <c r="J35" s="118" t="s">
        <v>94</v>
      </c>
    </row>
    <row r="36" spans="1:10" ht="36.75" thickBot="1" x14ac:dyDescent="0.3">
      <c r="A36" s="118" t="s">
        <v>23</v>
      </c>
      <c r="B36" s="154">
        <v>2</v>
      </c>
      <c r="C36" s="115">
        <v>2</v>
      </c>
      <c r="D36" s="148">
        <v>2</v>
      </c>
      <c r="E36" s="156">
        <f t="shared" si="5"/>
        <v>1</v>
      </c>
      <c r="F36" s="169" t="s">
        <v>175</v>
      </c>
      <c r="G36" s="166">
        <v>2</v>
      </c>
      <c r="H36" s="127">
        <v>2</v>
      </c>
      <c r="I36" s="128">
        <f t="shared" si="0"/>
        <v>1</v>
      </c>
      <c r="J36" s="118" t="s">
        <v>95</v>
      </c>
    </row>
    <row r="37" spans="1:10" ht="48.75" thickBot="1" x14ac:dyDescent="0.3">
      <c r="A37" s="118" t="s">
        <v>24</v>
      </c>
      <c r="B37" s="154">
        <v>2</v>
      </c>
      <c r="C37" s="115">
        <v>2</v>
      </c>
      <c r="D37" s="148">
        <v>2</v>
      </c>
      <c r="E37" s="156">
        <f t="shared" si="5"/>
        <v>1</v>
      </c>
      <c r="F37" s="169" t="s">
        <v>176</v>
      </c>
      <c r="G37" s="166">
        <v>2</v>
      </c>
      <c r="H37" s="127">
        <v>2</v>
      </c>
      <c r="I37" s="128">
        <f t="shared" si="0"/>
        <v>1</v>
      </c>
      <c r="J37" s="118" t="s">
        <v>152</v>
      </c>
    </row>
    <row r="38" spans="1:10" ht="36.75" thickBot="1" x14ac:dyDescent="0.3">
      <c r="A38" s="118" t="s">
        <v>25</v>
      </c>
      <c r="B38" s="154">
        <v>2</v>
      </c>
      <c r="C38" s="115">
        <v>2</v>
      </c>
      <c r="D38" s="148">
        <v>2</v>
      </c>
      <c r="E38" s="156">
        <f t="shared" si="5"/>
        <v>1</v>
      </c>
      <c r="F38" s="169" t="s">
        <v>177</v>
      </c>
      <c r="G38" s="166">
        <v>2</v>
      </c>
      <c r="H38" s="127">
        <v>2</v>
      </c>
      <c r="I38" s="128">
        <f t="shared" si="0"/>
        <v>1</v>
      </c>
      <c r="J38" s="118" t="s">
        <v>469</v>
      </c>
    </row>
    <row r="39" spans="1:10" ht="37.5" thickBot="1" x14ac:dyDescent="0.3">
      <c r="A39" s="118" t="s">
        <v>26</v>
      </c>
      <c r="B39" s="154">
        <v>2</v>
      </c>
      <c r="C39" s="115">
        <v>2</v>
      </c>
      <c r="D39" s="148">
        <v>2</v>
      </c>
      <c r="E39" s="156">
        <f t="shared" si="5"/>
        <v>1</v>
      </c>
      <c r="F39" s="216" t="s">
        <v>230</v>
      </c>
      <c r="G39" s="166">
        <v>0</v>
      </c>
      <c r="H39" s="127">
        <v>0</v>
      </c>
      <c r="I39" s="128">
        <f t="shared" si="0"/>
        <v>0</v>
      </c>
      <c r="J39" s="227" t="s">
        <v>992</v>
      </c>
    </row>
    <row r="40" spans="1:10" ht="61.5" thickBot="1" x14ac:dyDescent="0.3">
      <c r="A40" s="118" t="s">
        <v>27</v>
      </c>
      <c r="B40" s="154">
        <v>2</v>
      </c>
      <c r="C40" s="115">
        <v>2</v>
      </c>
      <c r="D40" s="148">
        <v>2</v>
      </c>
      <c r="E40" s="156">
        <f t="shared" si="5"/>
        <v>1</v>
      </c>
      <c r="F40" s="216" t="s">
        <v>231</v>
      </c>
      <c r="G40" s="166">
        <v>2</v>
      </c>
      <c r="H40" s="127">
        <v>2</v>
      </c>
      <c r="I40" s="128">
        <f t="shared" si="0"/>
        <v>1</v>
      </c>
      <c r="J40" s="118"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69" t="s">
        <v>179</v>
      </c>
      <c r="G42" s="166">
        <v>2</v>
      </c>
      <c r="H42" s="127">
        <v>2</v>
      </c>
      <c r="I42" s="128">
        <f t="shared" si="0"/>
        <v>1</v>
      </c>
      <c r="J42" s="118" t="s">
        <v>512</v>
      </c>
    </row>
    <row r="43" spans="1:10" ht="25.5" customHeight="1" thickBot="1" x14ac:dyDescent="0.3">
      <c r="A43" s="118" t="s">
        <v>30</v>
      </c>
      <c r="B43" s="154">
        <v>2</v>
      </c>
      <c r="C43" s="115">
        <v>2</v>
      </c>
      <c r="D43" s="148">
        <v>2</v>
      </c>
      <c r="E43" s="156">
        <f t="shared" si="6"/>
        <v>1</v>
      </c>
      <c r="F43" s="169" t="s">
        <v>202</v>
      </c>
      <c r="G43" s="166">
        <v>2</v>
      </c>
      <c r="H43" s="127">
        <v>2</v>
      </c>
      <c r="I43" s="128">
        <f t="shared" si="0"/>
        <v>1</v>
      </c>
      <c r="J43" s="118" t="s">
        <v>525</v>
      </c>
    </row>
    <row r="44" spans="1:10" ht="49.5" customHeight="1" thickBot="1" x14ac:dyDescent="0.3">
      <c r="A44" s="118" t="s">
        <v>31</v>
      </c>
      <c r="B44" s="154">
        <v>2</v>
      </c>
      <c r="C44" s="115">
        <v>2</v>
      </c>
      <c r="D44" s="148">
        <v>2</v>
      </c>
      <c r="E44" s="156">
        <f t="shared" si="6"/>
        <v>1</v>
      </c>
      <c r="F44" s="169" t="s">
        <v>157</v>
      </c>
      <c r="G44" s="166">
        <v>2</v>
      </c>
      <c r="H44" s="127">
        <v>2</v>
      </c>
      <c r="I44" s="128">
        <f t="shared" si="0"/>
        <v>1</v>
      </c>
      <c r="J44" s="118" t="s">
        <v>102</v>
      </c>
    </row>
    <row r="45" spans="1:10" ht="49.5" customHeight="1" thickBot="1" x14ac:dyDescent="0.3">
      <c r="A45" s="118" t="s">
        <v>32</v>
      </c>
      <c r="B45" s="154">
        <v>2</v>
      </c>
      <c r="C45" s="115">
        <v>2</v>
      </c>
      <c r="D45" s="148">
        <v>2</v>
      </c>
      <c r="E45" s="156">
        <f t="shared" si="6"/>
        <v>1</v>
      </c>
      <c r="F45" s="169" t="s">
        <v>157</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9" t="s">
        <v>158</v>
      </c>
      <c r="G47" s="166">
        <v>2</v>
      </c>
      <c r="H47" s="127">
        <v>2</v>
      </c>
      <c r="I47" s="128">
        <f t="shared" si="0"/>
        <v>1</v>
      </c>
      <c r="J47" s="179" t="s">
        <v>513</v>
      </c>
    </row>
    <row r="48" spans="1:10" ht="60.75" thickBot="1" x14ac:dyDescent="0.3">
      <c r="A48" s="118" t="s">
        <v>34</v>
      </c>
      <c r="B48" s="154">
        <v>2</v>
      </c>
      <c r="C48" s="115">
        <v>2</v>
      </c>
      <c r="D48" s="148">
        <v>2</v>
      </c>
      <c r="E48" s="156">
        <f t="shared" si="7"/>
        <v>1</v>
      </c>
      <c r="F48" s="169" t="s">
        <v>158</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69" t="s">
        <v>159</v>
      </c>
      <c r="G50" s="166">
        <v>2</v>
      </c>
      <c r="H50" s="127">
        <v>2</v>
      </c>
      <c r="I50" s="128">
        <f t="shared" si="0"/>
        <v>1</v>
      </c>
      <c r="J50" s="118" t="s">
        <v>159</v>
      </c>
    </row>
    <row r="51" spans="1:10" ht="28.5" customHeight="1" thickBot="1" x14ac:dyDescent="0.3">
      <c r="A51" s="116" t="s">
        <v>36</v>
      </c>
      <c r="B51" s="154">
        <v>2</v>
      </c>
      <c r="C51" s="115">
        <v>2</v>
      </c>
      <c r="D51" s="148">
        <v>2</v>
      </c>
      <c r="E51" s="156">
        <f t="shared" si="8"/>
        <v>1</v>
      </c>
      <c r="F51" s="169" t="s">
        <v>160</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169" t="s">
        <v>106</v>
      </c>
      <c r="G53" s="166">
        <v>0</v>
      </c>
      <c r="H53" s="127">
        <v>0</v>
      </c>
      <c r="I53" s="128">
        <f t="shared" si="0"/>
        <v>0</v>
      </c>
      <c r="J53" s="228" t="s">
        <v>527</v>
      </c>
    </row>
    <row r="54" spans="1:10" ht="60.75" thickBot="1" x14ac:dyDescent="0.3">
      <c r="A54" s="118" t="s">
        <v>38</v>
      </c>
      <c r="B54" s="154">
        <v>2</v>
      </c>
      <c r="C54" s="115">
        <v>2</v>
      </c>
      <c r="D54" s="148">
        <v>2</v>
      </c>
      <c r="E54" s="156">
        <f t="shared" si="9"/>
        <v>1</v>
      </c>
      <c r="F54" s="169" t="s">
        <v>106</v>
      </c>
      <c r="G54" s="166">
        <v>2</v>
      </c>
      <c r="H54" s="127">
        <v>2</v>
      </c>
      <c r="I54" s="128">
        <f t="shared" si="0"/>
        <v>1</v>
      </c>
      <c r="J54" s="228" t="s">
        <v>1119</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2</v>
      </c>
      <c r="E56" s="156">
        <f t="shared" ref="E56:E59" si="10">(D56/B56)</f>
        <v>1</v>
      </c>
      <c r="F56" s="169" t="s">
        <v>232</v>
      </c>
      <c r="G56" s="166">
        <v>2</v>
      </c>
      <c r="H56" s="127">
        <v>2</v>
      </c>
      <c r="I56" s="128">
        <f t="shared" si="0"/>
        <v>1</v>
      </c>
      <c r="J56" s="169" t="s">
        <v>382</v>
      </c>
    </row>
    <row r="57" spans="1:10" ht="60.75" thickBot="1" x14ac:dyDescent="0.3">
      <c r="A57" s="118" t="s">
        <v>40</v>
      </c>
      <c r="B57" s="154">
        <v>2</v>
      </c>
      <c r="C57" s="115">
        <v>2</v>
      </c>
      <c r="D57" s="148">
        <v>2</v>
      </c>
      <c r="E57" s="156">
        <f t="shared" si="10"/>
        <v>1</v>
      </c>
      <c r="F57" s="169" t="s">
        <v>161</v>
      </c>
      <c r="G57" s="166">
        <v>2</v>
      </c>
      <c r="H57" s="127">
        <v>2</v>
      </c>
      <c r="I57" s="128">
        <f t="shared" si="0"/>
        <v>1</v>
      </c>
      <c r="J57" s="118" t="s">
        <v>108</v>
      </c>
    </row>
    <row r="58" spans="1:10" ht="48.75" thickBot="1" x14ac:dyDescent="0.3">
      <c r="A58" s="118" t="s">
        <v>41</v>
      </c>
      <c r="B58" s="154">
        <v>2</v>
      </c>
      <c r="C58" s="115">
        <v>2</v>
      </c>
      <c r="D58" s="148">
        <v>2</v>
      </c>
      <c r="E58" s="156">
        <f t="shared" si="10"/>
        <v>1</v>
      </c>
      <c r="F58" s="169" t="s">
        <v>233</v>
      </c>
      <c r="G58" s="166">
        <v>2</v>
      </c>
      <c r="H58" s="127">
        <v>2</v>
      </c>
      <c r="I58" s="128">
        <f t="shared" si="0"/>
        <v>1</v>
      </c>
      <c r="J58" s="118" t="s">
        <v>108</v>
      </c>
    </row>
    <row r="59" spans="1:10" ht="48.75" thickBot="1" x14ac:dyDescent="0.3">
      <c r="A59" s="118" t="s">
        <v>42</v>
      </c>
      <c r="B59" s="154">
        <v>2</v>
      </c>
      <c r="C59" s="115">
        <v>2</v>
      </c>
      <c r="D59" s="148">
        <v>2</v>
      </c>
      <c r="E59" s="156">
        <f t="shared" si="10"/>
        <v>1</v>
      </c>
      <c r="F59" s="169" t="s">
        <v>234</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9.5" customHeight="1" thickBot="1" x14ac:dyDescent="0.3">
      <c r="A61" s="118" t="s">
        <v>43</v>
      </c>
      <c r="B61" s="154">
        <v>2</v>
      </c>
      <c r="C61" s="126">
        <v>2</v>
      </c>
      <c r="D61" s="148">
        <v>2</v>
      </c>
      <c r="E61" s="156">
        <f t="shared" ref="E61:E62" si="11">(D61/B61)</f>
        <v>1</v>
      </c>
      <c r="F61" s="169" t="s">
        <v>162</v>
      </c>
      <c r="G61" s="166">
        <v>2</v>
      </c>
      <c r="H61" s="127">
        <v>2</v>
      </c>
      <c r="I61" s="128">
        <f t="shared" si="0"/>
        <v>1</v>
      </c>
      <c r="J61" s="118" t="s">
        <v>112</v>
      </c>
    </row>
    <row r="62" spans="1:10" ht="36.75" thickBot="1" x14ac:dyDescent="0.3">
      <c r="A62" s="118" t="s">
        <v>44</v>
      </c>
      <c r="B62" s="154">
        <v>2</v>
      </c>
      <c r="C62" s="126">
        <v>2</v>
      </c>
      <c r="D62" s="148">
        <v>2</v>
      </c>
      <c r="E62" s="156">
        <f t="shared" si="11"/>
        <v>1</v>
      </c>
      <c r="F62" s="169" t="s">
        <v>235</v>
      </c>
      <c r="G62" s="166">
        <v>2</v>
      </c>
      <c r="H62" s="127">
        <v>2</v>
      </c>
      <c r="I62" s="128">
        <f t="shared" si="0"/>
        <v>1</v>
      </c>
      <c r="J62" s="118" t="s">
        <v>956</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136">
        <f>SUM(G64:G65)</f>
        <v>4</v>
      </c>
      <c r="H63" s="136">
        <f>SUM(H64:H65)</f>
        <v>4</v>
      </c>
      <c r="I63" s="138">
        <f t="shared" si="0"/>
        <v>1</v>
      </c>
      <c r="J63" s="136" t="str">
        <f>IF(I63&gt;=0.5,"Đạt","Không đạt")</f>
        <v>Đạt</v>
      </c>
    </row>
    <row r="64" spans="1:10" ht="84.75" thickBot="1" x14ac:dyDescent="0.3">
      <c r="A64" s="121" t="s">
        <v>45</v>
      </c>
      <c r="B64" s="154">
        <v>2</v>
      </c>
      <c r="C64" s="126">
        <v>2</v>
      </c>
      <c r="D64" s="148">
        <v>2</v>
      </c>
      <c r="E64" s="156">
        <f t="shared" ref="E64:E65" si="12">(D64/B64)</f>
        <v>1</v>
      </c>
      <c r="F64" s="169" t="s">
        <v>164</v>
      </c>
      <c r="G64" s="166">
        <v>2</v>
      </c>
      <c r="H64" s="127">
        <v>2</v>
      </c>
      <c r="I64" s="128">
        <f t="shared" si="0"/>
        <v>1</v>
      </c>
      <c r="J64" s="118" t="s">
        <v>971</v>
      </c>
    </row>
    <row r="65" spans="1:10" ht="108.75" thickBot="1" x14ac:dyDescent="0.3">
      <c r="A65" s="121" t="s">
        <v>46</v>
      </c>
      <c r="B65" s="154">
        <v>2</v>
      </c>
      <c r="C65" s="126">
        <v>2</v>
      </c>
      <c r="D65" s="148">
        <v>2</v>
      </c>
      <c r="E65" s="156">
        <f t="shared" si="12"/>
        <v>1</v>
      </c>
      <c r="F65" s="169" t="s">
        <v>184</v>
      </c>
      <c r="G65" s="166">
        <v>2</v>
      </c>
      <c r="H65" s="127">
        <v>2</v>
      </c>
      <c r="I65" s="128">
        <f t="shared" si="0"/>
        <v>1</v>
      </c>
      <c r="J65" s="226" t="s">
        <v>993</v>
      </c>
    </row>
    <row r="66" spans="1:10" s="129" customFormat="1" ht="63.75" thickBot="1" x14ac:dyDescent="0.3">
      <c r="A66" s="141" t="s">
        <v>47</v>
      </c>
      <c r="B66" s="133">
        <f>SUM(B67,B72,B75)</f>
        <v>16</v>
      </c>
      <c r="C66" s="133">
        <f>SUM(C67,C72,C75)</f>
        <v>16</v>
      </c>
      <c r="D66" s="133">
        <f>SUM(D67,D72,D75)</f>
        <v>11</v>
      </c>
      <c r="E66" s="134">
        <f>(D66/B66)</f>
        <v>0.6875</v>
      </c>
      <c r="F66" s="152" t="str">
        <f>IF(E66&gt;=0.5,"Đạt","Không đạt")</f>
        <v>Đạt</v>
      </c>
      <c r="G66" s="133">
        <f>SUM(G67,G72,G75)</f>
        <v>7</v>
      </c>
      <c r="H66" s="133">
        <f>SUM(H67,H72,H75)</f>
        <v>7</v>
      </c>
      <c r="I66" s="134">
        <f t="shared" si="0"/>
        <v>0.4375</v>
      </c>
      <c r="J66" s="152" t="str">
        <f>IF(I66&gt;=0.5,"Đạt","Không đạt")</f>
        <v>Không đạt</v>
      </c>
    </row>
    <row r="67" spans="1:10" s="129" customFormat="1" ht="32.25" thickBot="1" x14ac:dyDescent="0.3">
      <c r="A67" s="140" t="s">
        <v>48</v>
      </c>
      <c r="B67" s="136">
        <f>SUM(B68:B71)</f>
        <v>8</v>
      </c>
      <c r="C67" s="136">
        <f>SUM(C68:C71)</f>
        <v>8</v>
      </c>
      <c r="D67" s="136">
        <f>SUM(D68:D71)</f>
        <v>5</v>
      </c>
      <c r="E67" s="137">
        <f>(D67/B67)</f>
        <v>0.625</v>
      </c>
      <c r="F67" s="136" t="str">
        <f>IF(E67&gt;=0.5,"Đạt","Không đạt")</f>
        <v>Đạt</v>
      </c>
      <c r="G67" s="136">
        <f>SUM(G68:G71)</f>
        <v>3</v>
      </c>
      <c r="H67" s="136">
        <f>SUM(H68:H71)</f>
        <v>3</v>
      </c>
      <c r="I67" s="138">
        <f t="shared" si="0"/>
        <v>0.375</v>
      </c>
      <c r="J67" s="136" t="str">
        <f>IF(I67&gt;=0.5,"Đạt","Không đạt")</f>
        <v>Không đạt</v>
      </c>
    </row>
    <row r="68" spans="1:10" ht="72.75" thickBot="1" x14ac:dyDescent="0.3">
      <c r="A68" s="121" t="s">
        <v>49</v>
      </c>
      <c r="B68" s="154">
        <v>2</v>
      </c>
      <c r="C68" s="126">
        <v>2</v>
      </c>
      <c r="D68" s="148">
        <v>2</v>
      </c>
      <c r="E68" s="156">
        <f t="shared" ref="E68:E71" si="13">(D68/B68)</f>
        <v>1</v>
      </c>
      <c r="F68" s="169" t="s">
        <v>165</v>
      </c>
      <c r="G68" s="166">
        <v>2</v>
      </c>
      <c r="H68" s="127">
        <v>2</v>
      </c>
      <c r="I68" s="128">
        <f t="shared" si="0"/>
        <v>1</v>
      </c>
      <c r="J68" s="118" t="s">
        <v>531</v>
      </c>
    </row>
    <row r="69" spans="1:10" ht="27.6" customHeight="1" thickBot="1" x14ac:dyDescent="0.3">
      <c r="A69" s="121" t="s">
        <v>50</v>
      </c>
      <c r="B69" s="154">
        <v>2</v>
      </c>
      <c r="C69" s="126">
        <v>2</v>
      </c>
      <c r="D69" s="148">
        <v>0</v>
      </c>
      <c r="E69" s="156">
        <f t="shared" si="13"/>
        <v>0</v>
      </c>
      <c r="F69" s="169"/>
      <c r="G69" s="166">
        <v>0</v>
      </c>
      <c r="H69" s="127">
        <v>0</v>
      </c>
      <c r="I69" s="128">
        <f t="shared" si="0"/>
        <v>0</v>
      </c>
      <c r="J69" s="291" t="s">
        <v>596</v>
      </c>
    </row>
    <row r="70" spans="1:10" ht="48.75" thickBot="1" x14ac:dyDescent="0.3">
      <c r="A70" s="121" t="s">
        <v>51</v>
      </c>
      <c r="B70" s="154">
        <v>2</v>
      </c>
      <c r="C70" s="126">
        <v>2</v>
      </c>
      <c r="D70" s="148">
        <v>2</v>
      </c>
      <c r="E70" s="156">
        <f t="shared" si="13"/>
        <v>1</v>
      </c>
      <c r="F70" s="169" t="s">
        <v>117</v>
      </c>
      <c r="G70" s="166">
        <v>1</v>
      </c>
      <c r="H70" s="127">
        <v>1</v>
      </c>
      <c r="I70" s="128">
        <f t="shared" si="0"/>
        <v>0.5</v>
      </c>
      <c r="J70" s="226" t="s">
        <v>836</v>
      </c>
    </row>
    <row r="71" spans="1:10" ht="72.75" thickBot="1" x14ac:dyDescent="0.3">
      <c r="A71" s="121" t="s">
        <v>52</v>
      </c>
      <c r="B71" s="154">
        <v>2</v>
      </c>
      <c r="C71" s="126">
        <v>2</v>
      </c>
      <c r="D71" s="148">
        <v>1</v>
      </c>
      <c r="E71" s="156">
        <f t="shared" si="13"/>
        <v>0.5</v>
      </c>
      <c r="F71" s="169" t="s">
        <v>236</v>
      </c>
      <c r="G71" s="166">
        <v>0</v>
      </c>
      <c r="H71" s="127">
        <v>0</v>
      </c>
      <c r="I71" s="128">
        <f t="shared" si="0"/>
        <v>0</v>
      </c>
      <c r="J71" s="118" t="s">
        <v>627</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98" t="s">
        <v>277</v>
      </c>
      <c r="G73" s="166">
        <v>2</v>
      </c>
      <c r="H73" s="127">
        <v>2</v>
      </c>
      <c r="I73" s="128">
        <f t="shared" si="0"/>
        <v>1</v>
      </c>
      <c r="J73" s="118" t="s">
        <v>611</v>
      </c>
    </row>
    <row r="74" spans="1:10" ht="36.75" thickBot="1" x14ac:dyDescent="0.3">
      <c r="A74" s="121" t="s">
        <v>54</v>
      </c>
      <c r="B74" s="154">
        <v>2</v>
      </c>
      <c r="C74" s="126">
        <v>2</v>
      </c>
      <c r="D74" s="148">
        <v>0</v>
      </c>
      <c r="E74" s="156">
        <f t="shared" si="14"/>
        <v>0</v>
      </c>
      <c r="F74" s="163"/>
      <c r="G74" s="166">
        <v>0</v>
      </c>
      <c r="H74" s="127">
        <v>0</v>
      </c>
      <c r="I74" s="128">
        <f t="shared" si="0"/>
        <v>0</v>
      </c>
      <c r="J74" s="227" t="s">
        <v>535</v>
      </c>
    </row>
    <row r="75" spans="1:10" s="129" customFormat="1" ht="32.25" thickBot="1" x14ac:dyDescent="0.3">
      <c r="A75" s="140" t="s">
        <v>62</v>
      </c>
      <c r="B75" s="136">
        <f>SUM(B76:B77)</f>
        <v>4</v>
      </c>
      <c r="C75" s="136">
        <f>SUM(C76:C77)</f>
        <v>4</v>
      </c>
      <c r="D75" s="136">
        <f>SUM(D76:D77)</f>
        <v>4</v>
      </c>
      <c r="E75" s="137">
        <f>(D75/B75)</f>
        <v>1</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84" t="s">
        <v>207</v>
      </c>
      <c r="G76" s="166">
        <v>2</v>
      </c>
      <c r="H76" s="127">
        <v>2</v>
      </c>
      <c r="I76" s="128">
        <f t="shared" si="0"/>
        <v>1</v>
      </c>
      <c r="J76" s="118" t="s">
        <v>207</v>
      </c>
    </row>
    <row r="77" spans="1:10" ht="36.75" thickBot="1" x14ac:dyDescent="0.3">
      <c r="A77" s="121" t="s">
        <v>56</v>
      </c>
      <c r="B77" s="154">
        <v>2</v>
      </c>
      <c r="C77" s="126">
        <v>2</v>
      </c>
      <c r="D77" s="148">
        <v>2</v>
      </c>
      <c r="E77" s="156">
        <f t="shared" si="15"/>
        <v>1</v>
      </c>
      <c r="F77" s="169" t="s">
        <v>239</v>
      </c>
      <c r="G77" s="166">
        <v>0</v>
      </c>
      <c r="H77" s="127">
        <v>0</v>
      </c>
      <c r="I77" s="128">
        <f t="shared" si="0"/>
        <v>0</v>
      </c>
      <c r="J77" s="227" t="s">
        <v>536</v>
      </c>
    </row>
    <row r="78" spans="1:10" ht="16.5" thickBot="1" x14ac:dyDescent="0.3">
      <c r="A78" s="122" t="s">
        <v>57</v>
      </c>
      <c r="B78" s="153">
        <f>SUM(B16,B30,B66)</f>
        <v>88</v>
      </c>
      <c r="C78" s="117">
        <f>SUM(C16,C30,C66)</f>
        <v>88</v>
      </c>
      <c r="D78" s="124">
        <f>SUM(D16,D30,D66)</f>
        <v>80</v>
      </c>
      <c r="E78" s="164">
        <f>(D78/B78)</f>
        <v>0.90909090909090906</v>
      </c>
      <c r="F78" s="115"/>
      <c r="G78" s="165">
        <f>SUM(G16,G30,G66)</f>
        <v>66</v>
      </c>
      <c r="H78" s="124">
        <f>SUM(H16,H30,H66)</f>
        <v>66</v>
      </c>
      <c r="I78" s="164">
        <f t="shared" si="0"/>
        <v>0.75</v>
      </c>
      <c r="J78" s="115"/>
    </row>
    <row r="79" spans="1:10" ht="16.5" thickBot="1" x14ac:dyDescent="0.3">
      <c r="A79" s="122" t="s">
        <v>58</v>
      </c>
      <c r="B79" s="153">
        <v>100</v>
      </c>
      <c r="C79" s="117">
        <f>(C78*B79)/B78</f>
        <v>100</v>
      </c>
      <c r="D79" s="125">
        <f>(D78*B79)/B78</f>
        <v>90.909090909090907</v>
      </c>
      <c r="E79" s="164">
        <f>(D79/B79)</f>
        <v>0.90909090909090906</v>
      </c>
      <c r="F79" s="115"/>
      <c r="G79" s="167">
        <f>(G78/B78)*100</f>
        <v>75</v>
      </c>
      <c r="H79" s="125">
        <f>(H78*B79)/B78</f>
        <v>75</v>
      </c>
      <c r="I79" s="164">
        <f t="shared" si="0"/>
        <v>0.75</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76" t="s">
        <v>1152</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6:M89"/>
  <sheetViews>
    <sheetView topLeftCell="A4" zoomScale="115" zoomScaleNormal="115" workbookViewId="0">
      <selection activeCell="F87" sqref="F87"/>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1.7109375" style="112" customWidth="1"/>
    <col min="10" max="10" width="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644</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1" t="s">
        <v>82</v>
      </c>
      <c r="B11" s="231"/>
      <c r="C11" s="231"/>
      <c r="D11" s="231"/>
      <c r="E11" s="231"/>
      <c r="F11" s="231"/>
      <c r="G11" s="231"/>
      <c r="H11" s="231"/>
      <c r="I11" s="231"/>
      <c r="J11" s="231"/>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19</v>
      </c>
      <c r="E16" s="134">
        <f>(D16/B16)</f>
        <v>0.95</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645</v>
      </c>
      <c r="B18" s="154">
        <v>2</v>
      </c>
      <c r="C18" s="115">
        <v>2</v>
      </c>
      <c r="D18" s="148">
        <v>2</v>
      </c>
      <c r="E18" s="156">
        <f>(D18/B18)</f>
        <v>1</v>
      </c>
      <c r="F18" s="163" t="s">
        <v>646</v>
      </c>
      <c r="G18" s="166">
        <v>2</v>
      </c>
      <c r="H18" s="127">
        <v>2</v>
      </c>
      <c r="I18" s="128">
        <f t="shared" si="0"/>
        <v>1</v>
      </c>
      <c r="J18" s="183" t="s">
        <v>658</v>
      </c>
    </row>
    <row r="19" spans="1:10" ht="36.75" thickBot="1" x14ac:dyDescent="0.3">
      <c r="A19" s="118" t="s">
        <v>7</v>
      </c>
      <c r="B19" s="154">
        <v>2</v>
      </c>
      <c r="C19" s="115">
        <v>2</v>
      </c>
      <c r="D19" s="148">
        <v>2</v>
      </c>
      <c r="E19" s="156">
        <f t="shared" ref="E19:E23" si="1">(D19/B19)</f>
        <v>1</v>
      </c>
      <c r="F19" s="163" t="s">
        <v>647</v>
      </c>
      <c r="G19" s="166">
        <v>2</v>
      </c>
      <c r="H19" s="127">
        <v>2</v>
      </c>
      <c r="I19" s="128">
        <f t="shared" si="0"/>
        <v>1</v>
      </c>
      <c r="J19" s="118" t="s">
        <v>517</v>
      </c>
    </row>
    <row r="20" spans="1:10" ht="36.75" thickBot="1" x14ac:dyDescent="0.3">
      <c r="A20" s="118" t="s">
        <v>8</v>
      </c>
      <c r="B20" s="154">
        <v>2</v>
      </c>
      <c r="C20" s="115">
        <v>2</v>
      </c>
      <c r="D20" s="148">
        <v>2</v>
      </c>
      <c r="E20" s="156">
        <f t="shared" si="1"/>
        <v>1</v>
      </c>
      <c r="F20" s="163" t="s">
        <v>647</v>
      </c>
      <c r="G20" s="166">
        <v>2</v>
      </c>
      <c r="H20" s="127">
        <v>2</v>
      </c>
      <c r="I20" s="128">
        <f t="shared" si="0"/>
        <v>1</v>
      </c>
      <c r="J20" s="118" t="s">
        <v>517</v>
      </c>
    </row>
    <row r="21" spans="1:10" ht="60.75" thickBot="1" x14ac:dyDescent="0.3">
      <c r="A21" s="118" t="s">
        <v>9</v>
      </c>
      <c r="B21" s="154">
        <v>2</v>
      </c>
      <c r="C21" s="115">
        <v>2</v>
      </c>
      <c r="D21" s="148">
        <v>2</v>
      </c>
      <c r="E21" s="156">
        <f t="shared" si="1"/>
        <v>1</v>
      </c>
      <c r="F21" s="163"/>
      <c r="G21" s="166">
        <v>2</v>
      </c>
      <c r="H21" s="127">
        <v>2</v>
      </c>
      <c r="I21" s="128">
        <f t="shared" si="0"/>
        <v>1</v>
      </c>
      <c r="J21" s="118" t="s">
        <v>518</v>
      </c>
    </row>
    <row r="22" spans="1:10" ht="36.75" thickBot="1" x14ac:dyDescent="0.3">
      <c r="A22" s="118" t="s">
        <v>10</v>
      </c>
      <c r="B22" s="154">
        <v>2</v>
      </c>
      <c r="C22" s="115">
        <v>2</v>
      </c>
      <c r="D22" s="148">
        <v>2</v>
      </c>
      <c r="E22" s="156">
        <f t="shared" si="1"/>
        <v>1</v>
      </c>
      <c r="F22" s="163" t="s">
        <v>647</v>
      </c>
      <c r="G22" s="166">
        <v>2</v>
      </c>
      <c r="H22" s="127">
        <v>2</v>
      </c>
      <c r="I22" s="128">
        <f t="shared" si="0"/>
        <v>1</v>
      </c>
      <c r="J22" s="118" t="s">
        <v>519</v>
      </c>
    </row>
    <row r="23" spans="1:10" ht="48.75" thickBot="1" x14ac:dyDescent="0.3">
      <c r="A23" s="118" t="s">
        <v>11</v>
      </c>
      <c r="B23" s="154">
        <v>2</v>
      </c>
      <c r="C23" s="115">
        <v>2</v>
      </c>
      <c r="D23" s="148">
        <v>2</v>
      </c>
      <c r="E23" s="156">
        <f t="shared" si="1"/>
        <v>1</v>
      </c>
      <c r="F23" s="163" t="s">
        <v>647</v>
      </c>
      <c r="G23" s="166">
        <v>0</v>
      </c>
      <c r="H23" s="127">
        <v>0</v>
      </c>
      <c r="I23" s="128">
        <f t="shared" si="0"/>
        <v>0</v>
      </c>
      <c r="J23" s="227"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1</v>
      </c>
      <c r="E25" s="156">
        <f t="shared" ref="E25:E26" si="2">(D25/B25)</f>
        <v>0.5</v>
      </c>
      <c r="F25" s="49" t="s">
        <v>648</v>
      </c>
      <c r="G25" s="166">
        <v>0</v>
      </c>
      <c r="H25" s="127">
        <v>0</v>
      </c>
      <c r="I25" s="128">
        <f t="shared" si="0"/>
        <v>0</v>
      </c>
      <c r="J25" s="118" t="s">
        <v>638</v>
      </c>
    </row>
    <row r="26" spans="1:10" ht="64.5" thickBot="1" x14ac:dyDescent="0.3">
      <c r="A26" s="116" t="s">
        <v>13</v>
      </c>
      <c r="B26" s="154">
        <v>2</v>
      </c>
      <c r="C26" s="115">
        <v>2</v>
      </c>
      <c r="D26" s="148">
        <v>2</v>
      </c>
      <c r="E26" s="156">
        <f t="shared" si="2"/>
        <v>1</v>
      </c>
      <c r="F26" s="163"/>
      <c r="G26" s="166">
        <v>2</v>
      </c>
      <c r="H26" s="127">
        <v>2</v>
      </c>
      <c r="I26" s="128">
        <f t="shared" si="0"/>
        <v>1</v>
      </c>
      <c r="J26" s="118" t="s">
        <v>994</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163"/>
      <c r="G28" s="166">
        <v>2</v>
      </c>
      <c r="H28" s="127">
        <v>2</v>
      </c>
      <c r="I28" s="128">
        <f t="shared" si="0"/>
        <v>1</v>
      </c>
      <c r="J28" s="118" t="s">
        <v>624</v>
      </c>
    </row>
    <row r="29" spans="1:10" ht="40.5" thickBot="1" x14ac:dyDescent="0.3">
      <c r="A29" s="116" t="s">
        <v>16</v>
      </c>
      <c r="B29" s="154">
        <v>2</v>
      </c>
      <c r="C29" s="115">
        <v>2</v>
      </c>
      <c r="D29" s="148">
        <v>2</v>
      </c>
      <c r="E29" s="156">
        <f t="shared" si="3"/>
        <v>1</v>
      </c>
      <c r="F29" s="163"/>
      <c r="G29" s="166">
        <v>2</v>
      </c>
      <c r="H29" s="127">
        <v>2</v>
      </c>
      <c r="I29" s="128">
        <f t="shared" si="0"/>
        <v>1</v>
      </c>
      <c r="J29" s="118" t="s">
        <v>659</v>
      </c>
    </row>
    <row r="30" spans="1:10" s="129" customFormat="1" ht="32.25" thickBot="1" x14ac:dyDescent="0.3">
      <c r="A30" s="132" t="s">
        <v>17</v>
      </c>
      <c r="B30" s="133">
        <f>SUM(B31,B34,B41,B46,B49,B52,B55,B60,B63)</f>
        <v>52</v>
      </c>
      <c r="C30" s="133">
        <f>SUM(C31,C34,C41,C46,C49,C52,C55,C60,C63)</f>
        <v>52</v>
      </c>
      <c r="D30" s="133">
        <f>SUM(D31,D34,D41,D46,D49,D52,D55,D60,D63)</f>
        <v>44</v>
      </c>
      <c r="E30" s="134">
        <f>(D30/B30)</f>
        <v>0.84615384615384615</v>
      </c>
      <c r="F30" s="152" t="str">
        <f>IF(E30&gt;=0.5,"Đạt","Không đạt")</f>
        <v>Đạt</v>
      </c>
      <c r="G30" s="133">
        <f>SUM(G31,G34,G41,G46,G49,G52,G55,G60,G63)</f>
        <v>49</v>
      </c>
      <c r="H30" s="133">
        <f>SUM(H31,H34,H41,H46,H49,H52,H55,H60,H63)</f>
        <v>49</v>
      </c>
      <c r="I30" s="134">
        <f t="shared" si="0"/>
        <v>0.94230769230769229</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06"/>
      <c r="G32" s="166">
        <v>2</v>
      </c>
      <c r="H32" s="127">
        <v>2</v>
      </c>
      <c r="I32" s="128">
        <f t="shared" si="0"/>
        <v>1</v>
      </c>
      <c r="J32" s="118" t="s">
        <v>660</v>
      </c>
    </row>
    <row r="33" spans="1:10" ht="28.5" thickBot="1" x14ac:dyDescent="0.3">
      <c r="A33" s="118" t="s">
        <v>20</v>
      </c>
      <c r="B33" s="154">
        <v>2</v>
      </c>
      <c r="C33" s="115">
        <v>2</v>
      </c>
      <c r="D33" s="148">
        <v>2</v>
      </c>
      <c r="E33" s="156">
        <f t="shared" si="4"/>
        <v>1</v>
      </c>
      <c r="F33" s="163" t="s">
        <v>649</v>
      </c>
      <c r="G33" s="166">
        <v>2</v>
      </c>
      <c r="H33" s="127">
        <v>2</v>
      </c>
      <c r="I33" s="128">
        <f t="shared" si="0"/>
        <v>1</v>
      </c>
      <c r="J33" s="118" t="s">
        <v>562</v>
      </c>
    </row>
    <row r="34" spans="1:10" s="129" customFormat="1" ht="32.25" thickBot="1" x14ac:dyDescent="0.3">
      <c r="A34" s="135" t="s">
        <v>21</v>
      </c>
      <c r="B34" s="136">
        <f>SUM(B35:B40)</f>
        <v>12</v>
      </c>
      <c r="C34" s="136">
        <f>SUM(C35:C40)</f>
        <v>12</v>
      </c>
      <c r="D34" s="136">
        <f>SUM(D35:D40)</f>
        <v>11</v>
      </c>
      <c r="E34" s="137">
        <f>(D34/B34)</f>
        <v>0.91666666666666663</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63" t="s">
        <v>650</v>
      </c>
      <c r="G35" s="166">
        <v>2</v>
      </c>
      <c r="H35" s="127">
        <v>2</v>
      </c>
      <c r="I35" s="128">
        <f t="shared" si="0"/>
        <v>1</v>
      </c>
      <c r="J35" s="118" t="s">
        <v>94</v>
      </c>
    </row>
    <row r="36" spans="1:10" ht="36.75" thickBot="1" x14ac:dyDescent="0.3">
      <c r="A36" s="118" t="s">
        <v>23</v>
      </c>
      <c r="B36" s="154">
        <v>2</v>
      </c>
      <c r="C36" s="115">
        <v>2</v>
      </c>
      <c r="D36" s="148">
        <v>2</v>
      </c>
      <c r="E36" s="156">
        <f t="shared" si="5"/>
        <v>1</v>
      </c>
      <c r="F36" s="163" t="s">
        <v>650</v>
      </c>
      <c r="G36" s="166">
        <v>2</v>
      </c>
      <c r="H36" s="127">
        <v>2</v>
      </c>
      <c r="I36" s="128">
        <f t="shared" si="0"/>
        <v>1</v>
      </c>
      <c r="J36" s="118" t="s">
        <v>95</v>
      </c>
    </row>
    <row r="37" spans="1:10" ht="48.75" thickBot="1" x14ac:dyDescent="0.3">
      <c r="A37" s="118" t="s">
        <v>24</v>
      </c>
      <c r="B37" s="154">
        <v>2</v>
      </c>
      <c r="C37" s="115">
        <v>2</v>
      </c>
      <c r="D37" s="148">
        <v>2</v>
      </c>
      <c r="E37" s="156">
        <f t="shared" si="5"/>
        <v>1</v>
      </c>
      <c r="F37" s="163" t="s">
        <v>650</v>
      </c>
      <c r="G37" s="166">
        <v>2</v>
      </c>
      <c r="H37" s="127">
        <v>2</v>
      </c>
      <c r="I37" s="128">
        <f t="shared" si="0"/>
        <v>1</v>
      </c>
      <c r="J37" s="118" t="s">
        <v>152</v>
      </c>
    </row>
    <row r="38" spans="1:10" ht="36.75" thickBot="1" x14ac:dyDescent="0.3">
      <c r="A38" s="118" t="s">
        <v>25</v>
      </c>
      <c r="B38" s="154">
        <v>2</v>
      </c>
      <c r="C38" s="115">
        <v>2</v>
      </c>
      <c r="D38" s="148">
        <v>2</v>
      </c>
      <c r="E38" s="156">
        <f t="shared" si="5"/>
        <v>1</v>
      </c>
      <c r="F38" s="163" t="s">
        <v>650</v>
      </c>
      <c r="G38" s="166">
        <v>2</v>
      </c>
      <c r="H38" s="127">
        <v>2</v>
      </c>
      <c r="I38" s="128">
        <f t="shared" si="0"/>
        <v>1</v>
      </c>
      <c r="J38" s="118" t="s">
        <v>469</v>
      </c>
    </row>
    <row r="39" spans="1:10" ht="24.75" thickBot="1" x14ac:dyDescent="0.3">
      <c r="A39" s="118" t="s">
        <v>26</v>
      </c>
      <c r="B39" s="154">
        <v>2</v>
      </c>
      <c r="C39" s="115">
        <v>2</v>
      </c>
      <c r="D39" s="148">
        <v>2</v>
      </c>
      <c r="E39" s="156">
        <f t="shared" si="5"/>
        <v>1</v>
      </c>
      <c r="F39" s="163" t="s">
        <v>650</v>
      </c>
      <c r="G39" s="166">
        <v>0</v>
      </c>
      <c r="H39" s="127">
        <v>0</v>
      </c>
      <c r="I39" s="128">
        <f t="shared" si="0"/>
        <v>0</v>
      </c>
      <c r="J39" s="227" t="s">
        <v>992</v>
      </c>
    </row>
    <row r="40" spans="1:10" ht="60.75" thickBot="1" x14ac:dyDescent="0.3">
      <c r="A40" s="118" t="s">
        <v>27</v>
      </c>
      <c r="B40" s="154">
        <v>2</v>
      </c>
      <c r="C40" s="115">
        <v>2</v>
      </c>
      <c r="D40" s="148">
        <v>1</v>
      </c>
      <c r="E40" s="156">
        <f t="shared" si="5"/>
        <v>0.5</v>
      </c>
      <c r="F40" s="163" t="s">
        <v>650</v>
      </c>
      <c r="G40" s="166">
        <v>2</v>
      </c>
      <c r="H40" s="127">
        <v>2</v>
      </c>
      <c r="I40" s="128">
        <f t="shared" si="0"/>
        <v>1</v>
      </c>
      <c r="J40" s="118"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63" t="s">
        <v>650</v>
      </c>
      <c r="G42" s="166">
        <v>2</v>
      </c>
      <c r="H42" s="127">
        <v>2</v>
      </c>
      <c r="I42" s="128">
        <f t="shared" si="0"/>
        <v>1</v>
      </c>
      <c r="J42" s="118" t="s">
        <v>512</v>
      </c>
    </row>
    <row r="43" spans="1:10" ht="36.75" thickBot="1" x14ac:dyDescent="0.3">
      <c r="A43" s="118" t="s">
        <v>30</v>
      </c>
      <c r="B43" s="154">
        <v>2</v>
      </c>
      <c r="C43" s="115">
        <v>2</v>
      </c>
      <c r="D43" s="148">
        <v>2</v>
      </c>
      <c r="E43" s="156">
        <f t="shared" si="6"/>
        <v>1</v>
      </c>
      <c r="F43" s="163" t="s">
        <v>650</v>
      </c>
      <c r="G43" s="166">
        <v>2</v>
      </c>
      <c r="H43" s="127">
        <v>2</v>
      </c>
      <c r="I43" s="128">
        <f t="shared" si="0"/>
        <v>1</v>
      </c>
      <c r="J43" s="118" t="s">
        <v>525</v>
      </c>
    </row>
    <row r="44" spans="1:10" ht="48.75" thickBot="1" x14ac:dyDescent="0.3">
      <c r="A44" s="118" t="s">
        <v>31</v>
      </c>
      <c r="B44" s="154">
        <v>2</v>
      </c>
      <c r="C44" s="115">
        <v>2</v>
      </c>
      <c r="D44" s="148">
        <v>2</v>
      </c>
      <c r="E44" s="156">
        <f t="shared" si="6"/>
        <v>1</v>
      </c>
      <c r="F44" s="163" t="s">
        <v>650</v>
      </c>
      <c r="G44" s="166">
        <v>2</v>
      </c>
      <c r="H44" s="127">
        <v>2</v>
      </c>
      <c r="I44" s="128">
        <f t="shared" si="0"/>
        <v>1</v>
      </c>
      <c r="J44" s="118" t="s">
        <v>102</v>
      </c>
    </row>
    <row r="45" spans="1:10" ht="48.75" thickBot="1" x14ac:dyDescent="0.3">
      <c r="A45" s="118" t="s">
        <v>32</v>
      </c>
      <c r="B45" s="154">
        <v>2</v>
      </c>
      <c r="C45" s="115">
        <v>2</v>
      </c>
      <c r="D45" s="148">
        <v>2</v>
      </c>
      <c r="E45" s="156">
        <f t="shared" si="6"/>
        <v>1</v>
      </c>
      <c r="F45" s="163"/>
      <c r="G45" s="166">
        <v>2</v>
      </c>
      <c r="H45" s="127">
        <v>2</v>
      </c>
      <c r="I45" s="128">
        <f t="shared" si="0"/>
        <v>1</v>
      </c>
      <c r="J45" s="118" t="s">
        <v>102</v>
      </c>
    </row>
    <row r="46" spans="1:10" s="129" customFormat="1" ht="48" thickBot="1" x14ac:dyDescent="0.3">
      <c r="A46" s="135" t="s">
        <v>66</v>
      </c>
      <c r="B46" s="136">
        <f>SUM(B47:B48)</f>
        <v>4</v>
      </c>
      <c r="C46" s="136">
        <f>SUM(C47:C48)</f>
        <v>4</v>
      </c>
      <c r="D46" s="136">
        <f>SUM(D47:D48)</f>
        <v>2</v>
      </c>
      <c r="E46" s="137">
        <f>(D46/B46)</f>
        <v>0.5</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1</v>
      </c>
      <c r="E47" s="156">
        <f t="shared" ref="E47:E48" si="7">(D47/B47)</f>
        <v>0.5</v>
      </c>
      <c r="F47" s="163"/>
      <c r="G47" s="166">
        <v>2</v>
      </c>
      <c r="H47" s="127">
        <v>2</v>
      </c>
      <c r="I47" s="128">
        <f t="shared" si="0"/>
        <v>1</v>
      </c>
      <c r="J47" s="179" t="s">
        <v>513</v>
      </c>
    </row>
    <row r="48" spans="1:10" ht="60.75" thickBot="1" x14ac:dyDescent="0.3">
      <c r="A48" s="118" t="s">
        <v>34</v>
      </c>
      <c r="B48" s="154">
        <v>2</v>
      </c>
      <c r="C48" s="115">
        <v>2</v>
      </c>
      <c r="D48" s="148">
        <v>1</v>
      </c>
      <c r="E48" s="156">
        <f t="shared" si="7"/>
        <v>0.5</v>
      </c>
      <c r="F48" s="163"/>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63"/>
      <c r="G50" s="166">
        <v>2</v>
      </c>
      <c r="H50" s="127">
        <v>2</v>
      </c>
      <c r="I50" s="128">
        <f t="shared" si="0"/>
        <v>1</v>
      </c>
      <c r="J50" s="118" t="s">
        <v>159</v>
      </c>
    </row>
    <row r="51" spans="1:10" ht="28.5" thickBot="1" x14ac:dyDescent="0.3">
      <c r="A51" s="116" t="s">
        <v>36</v>
      </c>
      <c r="B51" s="154">
        <v>2</v>
      </c>
      <c r="C51" s="115">
        <v>2</v>
      </c>
      <c r="D51" s="148">
        <v>2</v>
      </c>
      <c r="E51" s="156">
        <f t="shared" si="8"/>
        <v>1</v>
      </c>
      <c r="F51" s="163"/>
      <c r="G51" s="166">
        <v>1</v>
      </c>
      <c r="H51" s="127">
        <v>1</v>
      </c>
      <c r="I51" s="128">
        <f t="shared" si="0"/>
        <v>0.5</v>
      </c>
      <c r="J51" s="118" t="s">
        <v>570</v>
      </c>
    </row>
    <row r="52" spans="1:10" s="129" customFormat="1" ht="48" thickBot="1" x14ac:dyDescent="0.3">
      <c r="A52" s="135" t="s">
        <v>67</v>
      </c>
      <c r="B52" s="136">
        <f>SUM(B53:B54)</f>
        <v>4</v>
      </c>
      <c r="C52" s="136">
        <f>SUM(C53:C54)</f>
        <v>4</v>
      </c>
      <c r="D52" s="136">
        <f>SUM(D53:D54)</f>
        <v>3</v>
      </c>
      <c r="E52" s="137">
        <f>(D52/B52)</f>
        <v>0.75</v>
      </c>
      <c r="F52" s="136" t="str">
        <f>IF(E52&gt;=0.5,"Đạt","Không đạt")</f>
        <v>Đạt</v>
      </c>
      <c r="G52" s="136">
        <f>SUM(G53:G54)</f>
        <v>4</v>
      </c>
      <c r="H52" s="136">
        <f>SUM(H53:H54)</f>
        <v>4</v>
      </c>
      <c r="I52" s="138">
        <f t="shared" si="0"/>
        <v>1</v>
      </c>
      <c r="J52" s="160" t="str">
        <f>IF(I52&gt;=0.5,"Đạt","Không đạt")</f>
        <v>Đạt</v>
      </c>
    </row>
    <row r="53" spans="1:10" ht="48.75" thickBot="1" x14ac:dyDescent="0.3">
      <c r="A53" s="118" t="s">
        <v>37</v>
      </c>
      <c r="B53" s="154">
        <v>2</v>
      </c>
      <c r="C53" s="115">
        <v>2</v>
      </c>
      <c r="D53" s="148">
        <v>1</v>
      </c>
      <c r="E53" s="156">
        <f t="shared" ref="E53:E54" si="9">(D53/B53)</f>
        <v>0.5</v>
      </c>
      <c r="G53" s="166">
        <v>2</v>
      </c>
      <c r="H53" s="127">
        <v>2</v>
      </c>
      <c r="I53" s="128">
        <f t="shared" si="0"/>
        <v>1</v>
      </c>
      <c r="J53" s="169" t="s">
        <v>661</v>
      </c>
    </row>
    <row r="54" spans="1:10" ht="60.75" thickBot="1" x14ac:dyDescent="0.3">
      <c r="A54" s="118" t="s">
        <v>38</v>
      </c>
      <c r="B54" s="154">
        <v>2</v>
      </c>
      <c r="C54" s="115">
        <v>2</v>
      </c>
      <c r="D54" s="148">
        <v>2</v>
      </c>
      <c r="E54" s="156">
        <f t="shared" si="9"/>
        <v>1</v>
      </c>
      <c r="F54" s="163" t="s">
        <v>651</v>
      </c>
      <c r="G54" s="166">
        <v>2</v>
      </c>
      <c r="H54" s="127">
        <v>2</v>
      </c>
      <c r="I54" s="128">
        <f t="shared" si="0"/>
        <v>1</v>
      </c>
      <c r="J54" s="169" t="s">
        <v>662</v>
      </c>
    </row>
    <row r="55" spans="1:10" s="129" customFormat="1" ht="48" thickBot="1" x14ac:dyDescent="0.3">
      <c r="A55" s="139" t="s">
        <v>68</v>
      </c>
      <c r="B55" s="136">
        <f>SUM(B56:B59)</f>
        <v>8</v>
      </c>
      <c r="C55" s="136">
        <f>SUM(C56:C59)</f>
        <v>8</v>
      </c>
      <c r="D55" s="136">
        <f>SUM(D56:D59)</f>
        <v>6</v>
      </c>
      <c r="E55" s="137">
        <f>(D55/B55)</f>
        <v>0.75</v>
      </c>
      <c r="F55" s="136" t="str">
        <f>IF(E55&gt;=0.5,"Đạt","Không đạt")</f>
        <v>Đạt</v>
      </c>
      <c r="G55" s="136">
        <f>SUM(G56:G59)</f>
        <v>8</v>
      </c>
      <c r="H55" s="136">
        <f>SUM(H56:H59)</f>
        <v>8</v>
      </c>
      <c r="I55" s="138">
        <f t="shared" si="0"/>
        <v>1</v>
      </c>
      <c r="J55" s="160" t="str">
        <f>IF(I55&gt;=0.5,"Đạt","Không đạt")</f>
        <v>Đạt</v>
      </c>
    </row>
    <row r="56" spans="1:10" ht="37.5" thickBot="1" x14ac:dyDescent="0.3">
      <c r="A56" s="118" t="s">
        <v>39</v>
      </c>
      <c r="B56" s="154">
        <v>2</v>
      </c>
      <c r="C56" s="115">
        <v>2</v>
      </c>
      <c r="D56" s="148">
        <v>1</v>
      </c>
      <c r="E56" s="156">
        <f t="shared" ref="E56:E59" si="10">(D56/B56)</f>
        <v>0.5</v>
      </c>
      <c r="F56" s="163"/>
      <c r="G56" s="166">
        <v>2</v>
      </c>
      <c r="H56" s="127">
        <v>2</v>
      </c>
      <c r="I56" s="128">
        <f t="shared" si="0"/>
        <v>1</v>
      </c>
      <c r="J56" s="173" t="s">
        <v>995</v>
      </c>
    </row>
    <row r="57" spans="1:10" ht="60.75" thickBot="1" x14ac:dyDescent="0.3">
      <c r="A57" s="118" t="s">
        <v>40</v>
      </c>
      <c r="B57" s="154">
        <v>2</v>
      </c>
      <c r="C57" s="115">
        <v>2</v>
      </c>
      <c r="D57" s="148">
        <v>2</v>
      </c>
      <c r="E57" s="156">
        <f t="shared" si="10"/>
        <v>1</v>
      </c>
      <c r="F57" s="163" t="s">
        <v>652</v>
      </c>
      <c r="G57" s="166">
        <v>2</v>
      </c>
      <c r="H57" s="127">
        <v>2</v>
      </c>
      <c r="I57" s="128">
        <f t="shared" si="0"/>
        <v>1</v>
      </c>
      <c r="J57" s="169" t="s">
        <v>995</v>
      </c>
    </row>
    <row r="58" spans="1:10" ht="37.5" thickBot="1" x14ac:dyDescent="0.3">
      <c r="A58" s="118" t="s">
        <v>41</v>
      </c>
      <c r="B58" s="154">
        <v>2</v>
      </c>
      <c r="C58" s="115">
        <v>2</v>
      </c>
      <c r="D58" s="148">
        <v>1</v>
      </c>
      <c r="E58" s="156">
        <f t="shared" si="10"/>
        <v>0.5</v>
      </c>
      <c r="F58" s="163" t="s">
        <v>652</v>
      </c>
      <c r="G58" s="166">
        <v>2</v>
      </c>
      <c r="H58" s="127">
        <v>2</v>
      </c>
      <c r="I58" s="128">
        <f t="shared" si="0"/>
        <v>1</v>
      </c>
      <c r="J58" s="173" t="s">
        <v>995</v>
      </c>
    </row>
    <row r="59" spans="1:10" ht="72.75" thickBot="1" x14ac:dyDescent="0.3">
      <c r="A59" s="118" t="s">
        <v>42</v>
      </c>
      <c r="B59" s="154">
        <v>2</v>
      </c>
      <c r="C59" s="115">
        <v>2</v>
      </c>
      <c r="D59" s="148">
        <v>2</v>
      </c>
      <c r="E59" s="156">
        <f t="shared" si="10"/>
        <v>1</v>
      </c>
      <c r="F59" s="163" t="s">
        <v>652</v>
      </c>
      <c r="G59" s="166">
        <v>2</v>
      </c>
      <c r="H59" s="127">
        <v>2</v>
      </c>
      <c r="I59" s="128">
        <f t="shared" si="0"/>
        <v>1</v>
      </c>
      <c r="J59" s="179" t="s">
        <v>541</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63" t="s">
        <v>652</v>
      </c>
      <c r="G61" s="166">
        <v>2</v>
      </c>
      <c r="H61" s="127">
        <v>2</v>
      </c>
      <c r="I61" s="128">
        <f t="shared" si="0"/>
        <v>1</v>
      </c>
      <c r="J61" s="118" t="s">
        <v>112</v>
      </c>
    </row>
    <row r="62" spans="1:10" ht="36.75" thickBot="1" x14ac:dyDescent="0.3">
      <c r="A62" s="118" t="s">
        <v>44</v>
      </c>
      <c r="B62" s="154">
        <v>2</v>
      </c>
      <c r="C62" s="126">
        <v>2</v>
      </c>
      <c r="D62" s="148">
        <v>1</v>
      </c>
      <c r="E62" s="156">
        <f t="shared" si="11"/>
        <v>0.5</v>
      </c>
      <c r="F62" s="163"/>
      <c r="G62" s="166">
        <v>2</v>
      </c>
      <c r="H62" s="127">
        <v>2</v>
      </c>
      <c r="I62" s="128">
        <f t="shared" si="0"/>
        <v>1</v>
      </c>
      <c r="J62" s="118" t="s">
        <v>996</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4</v>
      </c>
      <c r="H63" s="136">
        <f>SUM(H64:H65)</f>
        <v>4</v>
      </c>
      <c r="I63" s="138">
        <f t="shared" si="0"/>
        <v>1</v>
      </c>
      <c r="J63" s="136" t="str">
        <f>IF(I63&gt;=0.5,"Đạt","Không đạt")</f>
        <v>Đạt</v>
      </c>
    </row>
    <row r="64" spans="1:10" ht="84.75" thickBot="1" x14ac:dyDescent="0.3">
      <c r="A64" s="121" t="s">
        <v>45</v>
      </c>
      <c r="B64" s="154">
        <v>2</v>
      </c>
      <c r="C64" s="126">
        <v>2</v>
      </c>
      <c r="D64" s="148">
        <v>1</v>
      </c>
      <c r="E64" s="156">
        <f t="shared" ref="E64:E65" si="12">(D64/B64)</f>
        <v>0.5</v>
      </c>
      <c r="F64" s="163" t="s">
        <v>652</v>
      </c>
      <c r="G64" s="166">
        <v>2</v>
      </c>
      <c r="H64" s="127">
        <v>2</v>
      </c>
      <c r="I64" s="128">
        <f t="shared" si="0"/>
        <v>1</v>
      </c>
      <c r="J64" s="118" t="s">
        <v>971</v>
      </c>
    </row>
    <row r="65" spans="1:11" ht="108.75" thickBot="1" x14ac:dyDescent="0.3">
      <c r="A65" s="121" t="s">
        <v>46</v>
      </c>
      <c r="B65" s="154">
        <v>2</v>
      </c>
      <c r="C65" s="126">
        <v>2</v>
      </c>
      <c r="D65" s="148">
        <v>2</v>
      </c>
      <c r="E65" s="156">
        <f t="shared" si="12"/>
        <v>1</v>
      </c>
      <c r="F65" s="163" t="s">
        <v>653</v>
      </c>
      <c r="G65" s="166">
        <v>2</v>
      </c>
      <c r="H65" s="127">
        <v>2</v>
      </c>
      <c r="I65" s="128">
        <f t="shared" si="0"/>
        <v>1</v>
      </c>
      <c r="J65" s="226" t="s">
        <v>997</v>
      </c>
    </row>
    <row r="66" spans="1:11" s="129" customFormat="1" ht="63.75" thickBot="1" x14ac:dyDescent="0.3">
      <c r="A66" s="141" t="s">
        <v>47</v>
      </c>
      <c r="B66" s="133">
        <f>SUM(B67,B72,B75)</f>
        <v>16</v>
      </c>
      <c r="C66" s="133">
        <f>SUM(C67,C72,C75)</f>
        <v>16</v>
      </c>
      <c r="D66" s="133">
        <f>SUM(D67,D72,D75)</f>
        <v>12</v>
      </c>
      <c r="E66" s="134">
        <f>(D66/B66)</f>
        <v>0.75</v>
      </c>
      <c r="F66" s="152" t="str">
        <f>IF(E66&gt;=0.5,"Đạt","Không đạt")</f>
        <v>Đạt</v>
      </c>
      <c r="G66" s="133">
        <f>SUM(G67,G72,G75)</f>
        <v>12</v>
      </c>
      <c r="H66" s="133">
        <f>SUM(H67,H72,H75)</f>
        <v>12</v>
      </c>
      <c r="I66" s="134">
        <f t="shared" si="0"/>
        <v>0.75</v>
      </c>
      <c r="J66" s="152" t="str">
        <f>IF(I66&gt;=0.5,"Đạt","Không đạt")</f>
        <v>Đạt</v>
      </c>
    </row>
    <row r="67" spans="1:11" s="129" customFormat="1" ht="32.25" thickBot="1" x14ac:dyDescent="0.3">
      <c r="A67" s="140" t="s">
        <v>48</v>
      </c>
      <c r="B67" s="136">
        <f>SUM(B68:B71)</f>
        <v>8</v>
      </c>
      <c r="C67" s="136">
        <f>SUM(C68:C71)</f>
        <v>8</v>
      </c>
      <c r="D67" s="136">
        <f>SUM(D68:D71)</f>
        <v>7</v>
      </c>
      <c r="E67" s="137">
        <f>(D67/B67)</f>
        <v>0.875</v>
      </c>
      <c r="F67" s="136" t="str">
        <f>IF(E67&gt;=0.5,"Đạt","Không đạt")</f>
        <v>Đạt</v>
      </c>
      <c r="G67" s="136">
        <f>SUM(G68:G71)</f>
        <v>8</v>
      </c>
      <c r="H67" s="136">
        <f>SUM(H68:H71)</f>
        <v>8</v>
      </c>
      <c r="I67" s="138">
        <f t="shared" si="0"/>
        <v>1</v>
      </c>
      <c r="J67" s="136" t="str">
        <f>IF(I67&gt;=0.5,"Đạt","Không đạt")</f>
        <v>Đạt</v>
      </c>
    </row>
    <row r="68" spans="1:11" ht="72.75" thickBot="1" x14ac:dyDescent="0.3">
      <c r="A68" s="121" t="s">
        <v>49</v>
      </c>
      <c r="B68" s="154">
        <v>2</v>
      </c>
      <c r="C68" s="126">
        <v>2</v>
      </c>
      <c r="D68" s="148">
        <v>1</v>
      </c>
      <c r="E68" s="156">
        <f t="shared" ref="E68:E71" si="13">(D68/B68)</f>
        <v>0.5</v>
      </c>
      <c r="F68" s="163"/>
      <c r="G68" s="166">
        <v>2</v>
      </c>
      <c r="H68" s="127">
        <v>2</v>
      </c>
      <c r="I68" s="128">
        <f t="shared" si="0"/>
        <v>1</v>
      </c>
      <c r="J68" s="118" t="s">
        <v>531</v>
      </c>
    </row>
    <row r="69" spans="1:11" ht="24.75" thickBot="1" x14ac:dyDescent="0.3">
      <c r="A69" s="121" t="s">
        <v>50</v>
      </c>
      <c r="B69" s="154">
        <v>2</v>
      </c>
      <c r="C69" s="126">
        <v>2</v>
      </c>
      <c r="D69" s="148">
        <v>2</v>
      </c>
      <c r="E69" s="156">
        <f t="shared" si="13"/>
        <v>1</v>
      </c>
      <c r="F69" s="163" t="s">
        <v>654</v>
      </c>
      <c r="G69" s="166">
        <v>2</v>
      </c>
      <c r="H69" s="127">
        <v>2</v>
      </c>
      <c r="I69" s="128">
        <f t="shared" si="0"/>
        <v>1</v>
      </c>
      <c r="J69" s="118" t="s">
        <v>663</v>
      </c>
    </row>
    <row r="70" spans="1:11" ht="48.75" thickBot="1" x14ac:dyDescent="0.3">
      <c r="A70" s="121" t="s">
        <v>51</v>
      </c>
      <c r="B70" s="154">
        <v>2</v>
      </c>
      <c r="C70" s="126">
        <v>2</v>
      </c>
      <c r="D70" s="148">
        <v>2</v>
      </c>
      <c r="E70" s="156">
        <f t="shared" si="13"/>
        <v>1</v>
      </c>
      <c r="F70" s="163"/>
      <c r="G70" s="166">
        <v>2</v>
      </c>
      <c r="H70" s="127">
        <v>2</v>
      </c>
      <c r="I70" s="128">
        <f t="shared" si="0"/>
        <v>1</v>
      </c>
      <c r="J70" s="118" t="s">
        <v>998</v>
      </c>
    </row>
    <row r="71" spans="1:11" ht="72.75" thickBot="1" x14ac:dyDescent="0.3">
      <c r="A71" s="121" t="s">
        <v>52</v>
      </c>
      <c r="B71" s="154">
        <v>2</v>
      </c>
      <c r="C71" s="126">
        <v>2</v>
      </c>
      <c r="D71" s="148">
        <v>2</v>
      </c>
      <c r="E71" s="156">
        <f t="shared" si="13"/>
        <v>1</v>
      </c>
      <c r="F71" s="163" t="s">
        <v>655</v>
      </c>
      <c r="G71" s="166">
        <v>2</v>
      </c>
      <c r="H71" s="127">
        <v>2</v>
      </c>
      <c r="I71" s="128">
        <f t="shared" si="0"/>
        <v>1</v>
      </c>
      <c r="J71" s="118" t="s">
        <v>664</v>
      </c>
    </row>
    <row r="72" spans="1:11" s="129" customFormat="1" ht="48" thickBot="1" x14ac:dyDescent="0.3">
      <c r="A72" s="140" t="s">
        <v>63</v>
      </c>
      <c r="B72" s="136">
        <f>SUM(B73:B74)</f>
        <v>4</v>
      </c>
      <c r="C72" s="136">
        <f>SUM(C73:C74)</f>
        <v>4</v>
      </c>
      <c r="D72" s="136">
        <f>SUM(D73:D74)</f>
        <v>4</v>
      </c>
      <c r="E72" s="137">
        <f>(D72/B72)</f>
        <v>1</v>
      </c>
      <c r="F72" s="136" t="str">
        <f>IF(E72&gt;=0.5,"Đạt","Không đạt")</f>
        <v>Đạt</v>
      </c>
      <c r="G72" s="136">
        <f>SUM(G73:G74)</f>
        <v>4</v>
      </c>
      <c r="H72" s="136">
        <f>SUM(H73:H74)</f>
        <v>4</v>
      </c>
      <c r="I72" s="138">
        <f t="shared" si="0"/>
        <v>1</v>
      </c>
      <c r="J72" s="136" t="str">
        <f>IF(I72&gt;=0.5,"Đạt","Không đạt")</f>
        <v>Đạt</v>
      </c>
    </row>
    <row r="73" spans="1:11" ht="60.75" thickBot="1" x14ac:dyDescent="0.3">
      <c r="A73" s="121" t="s">
        <v>53</v>
      </c>
      <c r="B73" s="154">
        <v>2</v>
      </c>
      <c r="C73" s="126">
        <v>2</v>
      </c>
      <c r="D73" s="148">
        <v>2</v>
      </c>
      <c r="E73" s="156">
        <f t="shared" ref="E73:E74" si="14">(D73/B73)</f>
        <v>1</v>
      </c>
      <c r="F73" s="163" t="s">
        <v>656</v>
      </c>
      <c r="G73" s="166">
        <v>2</v>
      </c>
      <c r="H73" s="127">
        <v>2</v>
      </c>
      <c r="I73" s="128">
        <f t="shared" si="0"/>
        <v>1</v>
      </c>
      <c r="J73" s="118" t="s">
        <v>999</v>
      </c>
    </row>
    <row r="74" spans="1:11" ht="36.75" thickBot="1" x14ac:dyDescent="0.3">
      <c r="A74" s="121" t="s">
        <v>54</v>
      </c>
      <c r="B74" s="154">
        <v>2</v>
      </c>
      <c r="C74" s="126">
        <v>2</v>
      </c>
      <c r="D74" s="148">
        <v>2</v>
      </c>
      <c r="E74" s="156">
        <f t="shared" si="14"/>
        <v>1</v>
      </c>
      <c r="F74" s="163" t="s">
        <v>657</v>
      </c>
      <c r="G74" s="166">
        <v>2</v>
      </c>
      <c r="H74" s="127">
        <v>2</v>
      </c>
      <c r="I74" s="128">
        <f t="shared" si="0"/>
        <v>1</v>
      </c>
      <c r="J74" s="118" t="s">
        <v>665</v>
      </c>
    </row>
    <row r="75" spans="1:11" s="129" customFormat="1" ht="32.25" thickBot="1" x14ac:dyDescent="0.3">
      <c r="A75" s="140" t="s">
        <v>62</v>
      </c>
      <c r="B75" s="136">
        <f>SUM(B76:B77)</f>
        <v>4</v>
      </c>
      <c r="C75" s="136">
        <f>SUM(C76:C77)</f>
        <v>4</v>
      </c>
      <c r="D75" s="136">
        <f>SUM(D76:D77)</f>
        <v>1</v>
      </c>
      <c r="E75" s="137">
        <f>(D75/B75)</f>
        <v>0.25</v>
      </c>
      <c r="F75" s="136" t="str">
        <f>IF(E75&gt;=0.5,"Đạt","Không đạt")</f>
        <v>Không đạt</v>
      </c>
      <c r="G75" s="136">
        <f>SUM(G76:G77)</f>
        <v>0</v>
      </c>
      <c r="H75" s="136">
        <f>SUM(H76:H77)</f>
        <v>0</v>
      </c>
      <c r="I75" s="138">
        <f t="shared" si="0"/>
        <v>0</v>
      </c>
      <c r="J75" s="136" t="str">
        <f>IF(I75&gt;=0.5,"Đạt","Không đạt")</f>
        <v>Không đạt</v>
      </c>
    </row>
    <row r="76" spans="1:11" ht="36.75" thickBot="1" x14ac:dyDescent="0.3">
      <c r="A76" s="121" t="s">
        <v>55</v>
      </c>
      <c r="B76" s="154">
        <v>2</v>
      </c>
      <c r="C76" s="126">
        <v>2</v>
      </c>
      <c r="D76" s="148">
        <v>1</v>
      </c>
      <c r="E76" s="156">
        <f t="shared" ref="E76:E77" si="15">(D76/B76)</f>
        <v>0.5</v>
      </c>
      <c r="F76" s="163"/>
      <c r="G76" s="166">
        <v>0</v>
      </c>
      <c r="H76" s="127">
        <v>0</v>
      </c>
      <c r="I76" s="128">
        <f t="shared" si="0"/>
        <v>0</v>
      </c>
      <c r="J76" s="118" t="s">
        <v>1000</v>
      </c>
    </row>
    <row r="77" spans="1:11" ht="36.75" thickBot="1" x14ac:dyDescent="0.3">
      <c r="A77" s="121" t="s">
        <v>56</v>
      </c>
      <c r="B77" s="154">
        <v>2</v>
      </c>
      <c r="C77" s="126">
        <v>2</v>
      </c>
      <c r="D77" s="148">
        <v>0</v>
      </c>
      <c r="E77" s="156">
        <f t="shared" si="15"/>
        <v>0</v>
      </c>
      <c r="F77" s="163"/>
      <c r="G77" s="166">
        <v>0</v>
      </c>
      <c r="H77" s="127">
        <v>0</v>
      </c>
      <c r="I77" s="128">
        <f t="shared" si="0"/>
        <v>0</v>
      </c>
      <c r="J77" s="227" t="s">
        <v>536</v>
      </c>
    </row>
    <row r="78" spans="1:11" ht="16.5" thickBot="1" x14ac:dyDescent="0.3">
      <c r="A78" s="122" t="s">
        <v>57</v>
      </c>
      <c r="B78" s="153">
        <f>SUM(B16,B30,B66)</f>
        <v>88</v>
      </c>
      <c r="C78" s="117">
        <f>SUM(C16,C30,C66)</f>
        <v>88</v>
      </c>
      <c r="D78" s="124">
        <f>SUM(D16,D30,D66)</f>
        <v>75</v>
      </c>
      <c r="E78" s="164">
        <f>(D78/B78)</f>
        <v>0.85227272727272729</v>
      </c>
      <c r="F78" s="115"/>
      <c r="G78" s="165">
        <f>SUM(G16,G30,G66)</f>
        <v>77</v>
      </c>
      <c r="H78" s="124">
        <f>SUM(H16,H30,H66)</f>
        <v>77</v>
      </c>
      <c r="I78" s="164">
        <f t="shared" si="0"/>
        <v>0.875</v>
      </c>
      <c r="J78" s="115"/>
    </row>
    <row r="79" spans="1:11" ht="16.5" thickBot="1" x14ac:dyDescent="0.3">
      <c r="A79" s="122" t="s">
        <v>58</v>
      </c>
      <c r="B79" s="153">
        <v>100</v>
      </c>
      <c r="C79" s="117">
        <f>(C78*B79)/B78</f>
        <v>100</v>
      </c>
      <c r="D79" s="125">
        <f>(D78*B79)/B78</f>
        <v>85.227272727272734</v>
      </c>
      <c r="E79" s="164">
        <f>(D79/B79)</f>
        <v>0.85227272727272729</v>
      </c>
      <c r="F79" s="115"/>
      <c r="G79" s="167">
        <f>(G78/B78)*100</f>
        <v>87.5</v>
      </c>
      <c r="H79" s="125">
        <f>(H78*B79)/B78</f>
        <v>87.5</v>
      </c>
      <c r="I79" s="164">
        <f t="shared" si="0"/>
        <v>0.875</v>
      </c>
      <c r="J79" s="115"/>
    </row>
    <row r="80" spans="1:11"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Không đạt</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c r="K80" s="362"/>
    </row>
    <row r="82" spans="1:10" ht="63.6" customHeight="1" x14ac:dyDescent="0.25">
      <c r="A82" s="372" t="s">
        <v>74</v>
      </c>
      <c r="B82" s="373"/>
      <c r="C82" s="373"/>
      <c r="D82" s="373"/>
      <c r="E82" s="373"/>
      <c r="H82" s="374" t="s">
        <v>75</v>
      </c>
      <c r="I82" s="375"/>
      <c r="J82" s="375"/>
    </row>
    <row r="86" spans="1:10" ht="15.6" customHeight="1" x14ac:dyDescent="0.25">
      <c r="A86" s="376" t="s">
        <v>1076</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1"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6:M89"/>
  <sheetViews>
    <sheetView topLeftCell="A2" zoomScale="115" zoomScaleNormal="115" workbookViewId="0">
      <selection activeCell="K58" sqref="K58"/>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394</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70" t="s">
        <v>82</v>
      </c>
      <c r="B11" s="170"/>
      <c r="C11" s="170"/>
      <c r="D11" s="170"/>
      <c r="E11" s="170"/>
      <c r="F11" s="170"/>
      <c r="G11" s="170"/>
      <c r="H11" s="170"/>
      <c r="I11" s="170"/>
      <c r="J11" s="17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16</v>
      </c>
      <c r="E16" s="134">
        <f>(D16/B16)</f>
        <v>0.8</v>
      </c>
      <c r="F16" s="152" t="str">
        <f>IF(E16&gt;=0.5,"Đạt","Không đạt")</f>
        <v>Đạt</v>
      </c>
      <c r="G16" s="133">
        <f>SUM(G17,G24,G27)</f>
        <v>18</v>
      </c>
      <c r="H16" s="133">
        <f>SUM(H17,H24,H27)</f>
        <v>18</v>
      </c>
      <c r="I16" s="134">
        <f t="shared" ref="I16:I79" si="0">(H16/B16)</f>
        <v>0.9</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1</v>
      </c>
      <c r="E18" s="156">
        <f>(D18/B18)</f>
        <v>0.5</v>
      </c>
      <c r="F18" s="169" t="s">
        <v>395</v>
      </c>
      <c r="G18" s="166">
        <v>2</v>
      </c>
      <c r="H18" s="127">
        <v>2</v>
      </c>
      <c r="I18" s="128">
        <f t="shared" si="0"/>
        <v>1</v>
      </c>
      <c r="J18" s="183" t="s">
        <v>628</v>
      </c>
    </row>
    <row r="19" spans="1:10" ht="36.75" thickBot="1" x14ac:dyDescent="0.3">
      <c r="A19" s="118" t="s">
        <v>7</v>
      </c>
      <c r="B19" s="154">
        <v>2</v>
      </c>
      <c r="C19" s="115">
        <v>2</v>
      </c>
      <c r="D19" s="148">
        <v>2</v>
      </c>
      <c r="E19" s="156">
        <f t="shared" ref="E19:E23" si="1">(D19/B19)</f>
        <v>1</v>
      </c>
      <c r="F19" s="169" t="s">
        <v>396</v>
      </c>
      <c r="G19" s="166">
        <v>2</v>
      </c>
      <c r="H19" s="127">
        <v>2</v>
      </c>
      <c r="I19" s="128">
        <f t="shared" si="0"/>
        <v>1</v>
      </c>
      <c r="J19" s="118" t="s">
        <v>517</v>
      </c>
    </row>
    <row r="20" spans="1:10" ht="36.75" thickBot="1" x14ac:dyDescent="0.3">
      <c r="A20" s="118" t="s">
        <v>8</v>
      </c>
      <c r="B20" s="154">
        <v>2</v>
      </c>
      <c r="C20" s="115">
        <v>2</v>
      </c>
      <c r="D20" s="148">
        <v>2</v>
      </c>
      <c r="E20" s="156">
        <f t="shared" si="1"/>
        <v>1</v>
      </c>
      <c r="F20" s="169" t="s">
        <v>396</v>
      </c>
      <c r="G20" s="166">
        <v>2</v>
      </c>
      <c r="H20" s="127">
        <v>2</v>
      </c>
      <c r="I20" s="128">
        <f t="shared" si="0"/>
        <v>1</v>
      </c>
      <c r="J20" s="118" t="s">
        <v>517</v>
      </c>
    </row>
    <row r="21" spans="1:10" ht="60.75" thickBot="1" x14ac:dyDescent="0.3">
      <c r="A21" s="118" t="s">
        <v>9</v>
      </c>
      <c r="B21" s="154">
        <v>2</v>
      </c>
      <c r="C21" s="115">
        <v>2</v>
      </c>
      <c r="D21" s="148">
        <v>2</v>
      </c>
      <c r="E21" s="156">
        <f t="shared" si="1"/>
        <v>1</v>
      </c>
      <c r="F21" s="169" t="s">
        <v>396</v>
      </c>
      <c r="G21" s="166">
        <v>2</v>
      </c>
      <c r="H21" s="127">
        <v>2</v>
      </c>
      <c r="I21" s="128">
        <f t="shared" si="0"/>
        <v>1</v>
      </c>
      <c r="J21" s="118" t="s">
        <v>518</v>
      </c>
    </row>
    <row r="22" spans="1:10" ht="36.75" thickBot="1" x14ac:dyDescent="0.3">
      <c r="A22" s="118" t="s">
        <v>10</v>
      </c>
      <c r="B22" s="154">
        <v>2</v>
      </c>
      <c r="C22" s="115">
        <v>2</v>
      </c>
      <c r="D22" s="148">
        <v>2</v>
      </c>
      <c r="E22" s="156">
        <f t="shared" si="1"/>
        <v>1</v>
      </c>
      <c r="F22" s="169" t="s">
        <v>396</v>
      </c>
      <c r="G22" s="166">
        <v>2</v>
      </c>
      <c r="H22" s="127">
        <v>2</v>
      </c>
      <c r="I22" s="128">
        <f t="shared" si="0"/>
        <v>1</v>
      </c>
      <c r="J22" s="118" t="s">
        <v>519</v>
      </c>
    </row>
    <row r="23" spans="1:10" ht="48.75" thickBot="1" x14ac:dyDescent="0.3">
      <c r="A23" s="118" t="s">
        <v>11</v>
      </c>
      <c r="B23" s="154">
        <v>2</v>
      </c>
      <c r="C23" s="115">
        <v>2</v>
      </c>
      <c r="D23" s="148">
        <v>2</v>
      </c>
      <c r="E23" s="156">
        <f t="shared" si="1"/>
        <v>1</v>
      </c>
      <c r="F23" s="169" t="s">
        <v>396</v>
      </c>
      <c r="G23" s="166">
        <v>0</v>
      </c>
      <c r="H23" s="127">
        <v>0</v>
      </c>
      <c r="I23" s="128">
        <f t="shared" si="0"/>
        <v>0</v>
      </c>
      <c r="J23" s="227"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4</v>
      </c>
      <c r="H24" s="136">
        <f>SUM(H25:H26)</f>
        <v>4</v>
      </c>
      <c r="I24" s="138">
        <f>(H24/B24)</f>
        <v>1</v>
      </c>
      <c r="J24" s="157" t="str">
        <f>IF(I24&gt;=0.5,"Đạt","Không đạt")</f>
        <v>Đạt</v>
      </c>
    </row>
    <row r="25" spans="1:10" ht="264.75" thickBot="1" x14ac:dyDescent="0.3">
      <c r="A25" s="118" t="s">
        <v>70</v>
      </c>
      <c r="B25" s="155">
        <v>2</v>
      </c>
      <c r="C25" s="119">
        <v>2</v>
      </c>
      <c r="D25" s="148">
        <v>0</v>
      </c>
      <c r="E25" s="156">
        <f t="shared" ref="E25:E26" si="2">(D25/B25)</f>
        <v>0</v>
      </c>
      <c r="F25" s="197" t="s">
        <v>776</v>
      </c>
      <c r="G25" s="166">
        <v>2</v>
      </c>
      <c r="H25" s="127">
        <v>2</v>
      </c>
      <c r="I25" s="128">
        <f t="shared" si="0"/>
        <v>1</v>
      </c>
      <c r="J25" s="118" t="s">
        <v>629</v>
      </c>
    </row>
    <row r="26" spans="1:10" ht="64.5" thickBot="1" x14ac:dyDescent="0.3">
      <c r="A26" s="116" t="s">
        <v>13</v>
      </c>
      <c r="B26" s="154">
        <v>2</v>
      </c>
      <c r="C26" s="115">
        <v>2</v>
      </c>
      <c r="D26" s="148">
        <v>2</v>
      </c>
      <c r="E26" s="156">
        <f t="shared" si="2"/>
        <v>1</v>
      </c>
      <c r="F26" s="169" t="s">
        <v>397</v>
      </c>
      <c r="G26" s="166">
        <v>2</v>
      </c>
      <c r="H26" s="127">
        <v>2</v>
      </c>
      <c r="I26" s="128">
        <f t="shared" si="0"/>
        <v>1</v>
      </c>
      <c r="J26" s="118" t="s">
        <v>629</v>
      </c>
    </row>
    <row r="27" spans="1:10" s="129" customFormat="1" ht="32.25" thickBot="1" x14ac:dyDescent="0.3">
      <c r="A27" s="135" t="s">
        <v>14</v>
      </c>
      <c r="B27" s="136">
        <f>SUM(B28:B29)</f>
        <v>4</v>
      </c>
      <c r="C27" s="136">
        <f>SUM(C28:C29)</f>
        <v>4</v>
      </c>
      <c r="D27" s="136">
        <f>SUM(D28:D29)</f>
        <v>3</v>
      </c>
      <c r="E27" s="137">
        <f>(D27/B27)</f>
        <v>0.75</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1</v>
      </c>
      <c r="E28" s="156">
        <f t="shared" ref="E28:E29" si="3">(D28/B28)</f>
        <v>0.5</v>
      </c>
      <c r="F28" s="163" t="s">
        <v>398</v>
      </c>
      <c r="G28" s="166">
        <v>2</v>
      </c>
      <c r="H28" s="127">
        <v>2</v>
      </c>
      <c r="I28" s="128">
        <f t="shared" si="0"/>
        <v>1</v>
      </c>
      <c r="J28" s="118" t="s">
        <v>630</v>
      </c>
    </row>
    <row r="29" spans="1:10" ht="40.5" thickBot="1" x14ac:dyDescent="0.3">
      <c r="A29" s="116" t="s">
        <v>16</v>
      </c>
      <c r="B29" s="154">
        <v>2</v>
      </c>
      <c r="C29" s="115">
        <v>2</v>
      </c>
      <c r="D29" s="148">
        <v>2</v>
      </c>
      <c r="E29" s="156">
        <f t="shared" si="3"/>
        <v>1</v>
      </c>
      <c r="F29" s="163" t="s">
        <v>1001</v>
      </c>
      <c r="G29" s="166">
        <v>2</v>
      </c>
      <c r="H29" s="127">
        <v>2</v>
      </c>
      <c r="I29" s="128">
        <f t="shared" si="0"/>
        <v>1</v>
      </c>
      <c r="J29" s="118" t="s">
        <v>1001</v>
      </c>
    </row>
    <row r="30" spans="1:10" s="129" customFormat="1" ht="32.25" thickBot="1" x14ac:dyDescent="0.3">
      <c r="A30" s="132" t="s">
        <v>17</v>
      </c>
      <c r="B30" s="133">
        <f>SUM(B31,B34,B41,B46,B49,B52,B55,B60,B63)</f>
        <v>52</v>
      </c>
      <c r="C30" s="133">
        <f>SUM(C31,C34,C41,C46,C49,C52,C55,C60,C63)</f>
        <v>52</v>
      </c>
      <c r="D30" s="133">
        <f>SUM(D31,D34,D41,D46,D49,D52,D55,D60,D63)</f>
        <v>37</v>
      </c>
      <c r="E30" s="134">
        <f>(D30/B30)</f>
        <v>0.71153846153846156</v>
      </c>
      <c r="F30" s="152" t="str">
        <f>IF(E30&gt;=0.5,"Đạt","Không đạt")</f>
        <v>Đạt</v>
      </c>
      <c r="G30" s="133">
        <f>SUM(G31,G34,G41,G46,G49,G52,G55,G60,G63)</f>
        <v>44</v>
      </c>
      <c r="H30" s="133">
        <f>SUM(H31,H34,H41,H46,H49,H52,H55,H60,H63)</f>
        <v>44</v>
      </c>
      <c r="I30" s="134">
        <f t="shared" si="0"/>
        <v>0.84615384615384615</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399</v>
      </c>
      <c r="G32" s="166">
        <v>2</v>
      </c>
      <c r="H32" s="127">
        <v>2</v>
      </c>
      <c r="I32" s="128">
        <f t="shared" si="0"/>
        <v>1</v>
      </c>
      <c r="J32" s="118" t="s">
        <v>399</v>
      </c>
    </row>
    <row r="33" spans="1:10" ht="28.5" thickBot="1" x14ac:dyDescent="0.3">
      <c r="A33" s="118" t="s">
        <v>20</v>
      </c>
      <c r="B33" s="154">
        <v>2</v>
      </c>
      <c r="C33" s="115">
        <v>2</v>
      </c>
      <c r="D33" s="148">
        <v>2</v>
      </c>
      <c r="E33" s="156">
        <f t="shared" si="4"/>
        <v>1</v>
      </c>
      <c r="F33" s="169" t="s">
        <v>400</v>
      </c>
      <c r="G33" s="166">
        <v>2</v>
      </c>
      <c r="H33" s="127">
        <v>2</v>
      </c>
      <c r="I33" s="128">
        <f t="shared" si="0"/>
        <v>1</v>
      </c>
      <c r="J33" s="118" t="s">
        <v>631</v>
      </c>
    </row>
    <row r="34" spans="1:10" s="129" customFormat="1" ht="32.25" thickBot="1" x14ac:dyDescent="0.3">
      <c r="A34" s="135" t="s">
        <v>21</v>
      </c>
      <c r="B34" s="136">
        <f>SUM(B35:B40)</f>
        <v>12</v>
      </c>
      <c r="C34" s="136">
        <f>SUM(C35:C40)</f>
        <v>12</v>
      </c>
      <c r="D34" s="136">
        <f>SUM(D35:D40)</f>
        <v>11</v>
      </c>
      <c r="E34" s="137">
        <f>(D34/B34)</f>
        <v>0.91666666666666663</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69" t="s">
        <v>174</v>
      </c>
      <c r="G35" s="166">
        <v>2</v>
      </c>
      <c r="H35" s="127">
        <v>2</v>
      </c>
      <c r="I35" s="128">
        <f t="shared" si="0"/>
        <v>1</v>
      </c>
      <c r="J35" s="118" t="s">
        <v>94</v>
      </c>
    </row>
    <row r="36" spans="1:10" ht="36.75" thickBot="1" x14ac:dyDescent="0.3">
      <c r="A36" s="118" t="s">
        <v>23</v>
      </c>
      <c r="B36" s="154">
        <v>2</v>
      </c>
      <c r="C36" s="115">
        <v>2</v>
      </c>
      <c r="D36" s="148">
        <v>2</v>
      </c>
      <c r="E36" s="156">
        <f t="shared" si="5"/>
        <v>1</v>
      </c>
      <c r="F36" s="169" t="s">
        <v>175</v>
      </c>
      <c r="G36" s="166">
        <v>2</v>
      </c>
      <c r="H36" s="127">
        <v>2</v>
      </c>
      <c r="I36" s="128">
        <f t="shared" si="0"/>
        <v>1</v>
      </c>
      <c r="J36" s="118" t="s">
        <v>95</v>
      </c>
    </row>
    <row r="37" spans="1:10" ht="48.75" thickBot="1" x14ac:dyDescent="0.3">
      <c r="A37" s="118" t="s">
        <v>24</v>
      </c>
      <c r="B37" s="154">
        <v>2</v>
      </c>
      <c r="C37" s="115">
        <v>2</v>
      </c>
      <c r="D37" s="148">
        <v>2</v>
      </c>
      <c r="E37" s="156">
        <f t="shared" si="5"/>
        <v>1</v>
      </c>
      <c r="F37" s="169" t="s">
        <v>176</v>
      </c>
      <c r="G37" s="166">
        <v>2</v>
      </c>
      <c r="H37" s="127">
        <v>2</v>
      </c>
      <c r="I37" s="128">
        <f t="shared" si="0"/>
        <v>1</v>
      </c>
      <c r="J37" s="118" t="s">
        <v>152</v>
      </c>
    </row>
    <row r="38" spans="1:10" ht="36.75" thickBot="1" x14ac:dyDescent="0.3">
      <c r="A38" s="118" t="s">
        <v>25</v>
      </c>
      <c r="B38" s="154">
        <v>2</v>
      </c>
      <c r="C38" s="115">
        <v>2</v>
      </c>
      <c r="D38" s="148">
        <v>2</v>
      </c>
      <c r="E38" s="156">
        <f t="shared" si="5"/>
        <v>1</v>
      </c>
      <c r="F38" s="169" t="s">
        <v>401</v>
      </c>
      <c r="G38" s="166">
        <v>2</v>
      </c>
      <c r="H38" s="127">
        <v>2</v>
      </c>
      <c r="I38" s="128">
        <f t="shared" si="0"/>
        <v>1</v>
      </c>
      <c r="J38" s="118" t="s">
        <v>469</v>
      </c>
    </row>
    <row r="39" spans="1:10" ht="24.75" thickBot="1" x14ac:dyDescent="0.3">
      <c r="A39" s="118" t="s">
        <v>26</v>
      </c>
      <c r="B39" s="154">
        <v>2</v>
      </c>
      <c r="C39" s="115">
        <v>2</v>
      </c>
      <c r="D39" s="148">
        <v>2</v>
      </c>
      <c r="E39" s="156">
        <f t="shared" si="5"/>
        <v>1</v>
      </c>
      <c r="F39" s="169" t="s">
        <v>402</v>
      </c>
      <c r="G39" s="166">
        <v>0</v>
      </c>
      <c r="H39" s="127">
        <v>0</v>
      </c>
      <c r="I39" s="128">
        <f t="shared" si="0"/>
        <v>0</v>
      </c>
      <c r="J39" s="227" t="s">
        <v>992</v>
      </c>
    </row>
    <row r="40" spans="1:10" ht="60.75" thickBot="1" x14ac:dyDescent="0.3">
      <c r="A40" s="118" t="s">
        <v>27</v>
      </c>
      <c r="B40" s="154">
        <v>2</v>
      </c>
      <c r="C40" s="115">
        <v>2</v>
      </c>
      <c r="D40" s="148">
        <v>1</v>
      </c>
      <c r="E40" s="156">
        <f t="shared" si="5"/>
        <v>0.5</v>
      </c>
      <c r="F40" s="169" t="s">
        <v>403</v>
      </c>
      <c r="G40" s="166">
        <v>2</v>
      </c>
      <c r="H40" s="127">
        <v>2</v>
      </c>
      <c r="I40" s="128">
        <f t="shared" si="0"/>
        <v>1</v>
      </c>
      <c r="J40" s="118" t="s">
        <v>524</v>
      </c>
    </row>
    <row r="41" spans="1:10" s="129" customFormat="1" ht="32.25" thickBot="1" x14ac:dyDescent="0.3">
      <c r="A41" s="135" t="s">
        <v>28</v>
      </c>
      <c r="B41" s="136">
        <v>8</v>
      </c>
      <c r="C41" s="136">
        <f>SUM(C42:C45)</f>
        <v>8</v>
      </c>
      <c r="D41" s="136">
        <f>SUM(D42:D45)</f>
        <v>6</v>
      </c>
      <c r="E41" s="137">
        <f>(D41/B41)</f>
        <v>0.75</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69" t="s">
        <v>404</v>
      </c>
      <c r="G42" s="166">
        <v>2</v>
      </c>
      <c r="H42" s="127">
        <v>2</v>
      </c>
      <c r="I42" s="128">
        <f t="shared" si="0"/>
        <v>1</v>
      </c>
      <c r="J42" s="118" t="s">
        <v>512</v>
      </c>
    </row>
    <row r="43" spans="1:10" ht="36.75" thickBot="1" x14ac:dyDescent="0.3">
      <c r="A43" s="118" t="s">
        <v>30</v>
      </c>
      <c r="B43" s="154">
        <v>2</v>
      </c>
      <c r="C43" s="115">
        <v>2</v>
      </c>
      <c r="D43" s="148">
        <v>2</v>
      </c>
      <c r="E43" s="156">
        <f t="shared" si="6"/>
        <v>1</v>
      </c>
      <c r="F43" s="169" t="s">
        <v>404</v>
      </c>
      <c r="G43" s="166">
        <v>2</v>
      </c>
      <c r="H43" s="127">
        <v>2</v>
      </c>
      <c r="I43" s="128">
        <f t="shared" si="0"/>
        <v>1</v>
      </c>
      <c r="J43" s="118" t="s">
        <v>525</v>
      </c>
    </row>
    <row r="44" spans="1:10" ht="48.75" thickBot="1" x14ac:dyDescent="0.3">
      <c r="A44" s="118" t="s">
        <v>31</v>
      </c>
      <c r="B44" s="154">
        <v>2</v>
      </c>
      <c r="C44" s="115">
        <v>2</v>
      </c>
      <c r="D44" s="148">
        <v>1</v>
      </c>
      <c r="E44" s="156">
        <f t="shared" si="6"/>
        <v>0.5</v>
      </c>
      <c r="F44" s="169" t="s">
        <v>405</v>
      </c>
      <c r="G44" s="166">
        <v>2</v>
      </c>
      <c r="H44" s="127">
        <v>2</v>
      </c>
      <c r="I44" s="128">
        <f t="shared" si="0"/>
        <v>1</v>
      </c>
      <c r="J44" s="118" t="s">
        <v>102</v>
      </c>
    </row>
    <row r="45" spans="1:10" ht="48.75" thickBot="1" x14ac:dyDescent="0.3">
      <c r="A45" s="118" t="s">
        <v>32</v>
      </c>
      <c r="B45" s="154">
        <v>2</v>
      </c>
      <c r="C45" s="115">
        <v>2</v>
      </c>
      <c r="D45" s="148">
        <v>1</v>
      </c>
      <c r="E45" s="156">
        <f t="shared" si="6"/>
        <v>0.5</v>
      </c>
      <c r="F45" s="169" t="s">
        <v>405</v>
      </c>
      <c r="G45" s="166">
        <v>2</v>
      </c>
      <c r="H45" s="127">
        <v>2</v>
      </c>
      <c r="I45" s="128">
        <f t="shared" si="0"/>
        <v>1</v>
      </c>
      <c r="J45" s="118" t="s">
        <v>102</v>
      </c>
    </row>
    <row r="46" spans="1:10" s="129" customFormat="1" ht="48" thickBot="1" x14ac:dyDescent="0.3">
      <c r="A46" s="135" t="s">
        <v>66</v>
      </c>
      <c r="B46" s="136">
        <f>SUM(B47:B48)</f>
        <v>4</v>
      </c>
      <c r="C46" s="136">
        <f>SUM(C47:C48)</f>
        <v>4</v>
      </c>
      <c r="D46" s="136">
        <f>SUM(D47:D48)</f>
        <v>2</v>
      </c>
      <c r="E46" s="137">
        <f>(D46/B46)</f>
        <v>0.5</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1</v>
      </c>
      <c r="E47" s="156">
        <f t="shared" ref="E47:E48" si="7">(D47/B47)</f>
        <v>0.5</v>
      </c>
      <c r="F47" s="169" t="s">
        <v>405</v>
      </c>
      <c r="G47" s="166">
        <v>2</v>
      </c>
      <c r="H47" s="127">
        <v>2</v>
      </c>
      <c r="I47" s="128">
        <f t="shared" si="0"/>
        <v>1</v>
      </c>
      <c r="J47" s="179" t="s">
        <v>513</v>
      </c>
    </row>
    <row r="48" spans="1:10" ht="60.75" thickBot="1" x14ac:dyDescent="0.3">
      <c r="A48" s="118" t="s">
        <v>34</v>
      </c>
      <c r="B48" s="154">
        <v>2</v>
      </c>
      <c r="C48" s="115">
        <v>2</v>
      </c>
      <c r="D48" s="148">
        <v>1</v>
      </c>
      <c r="E48" s="156">
        <f t="shared" si="7"/>
        <v>0.5</v>
      </c>
      <c r="F48" s="169" t="s">
        <v>405</v>
      </c>
      <c r="G48" s="166">
        <v>2</v>
      </c>
      <c r="H48" s="127">
        <v>2</v>
      </c>
      <c r="I48" s="128">
        <f t="shared" si="0"/>
        <v>1</v>
      </c>
      <c r="J48" s="179" t="s">
        <v>513</v>
      </c>
    </row>
    <row r="49" spans="1:10" s="129" customFormat="1" ht="32.25" thickBot="1" x14ac:dyDescent="0.3">
      <c r="A49" s="135" t="s">
        <v>65</v>
      </c>
      <c r="B49" s="136">
        <f>SUM(B50:B51)</f>
        <v>4</v>
      </c>
      <c r="C49" s="136">
        <f>SUM(C50:C51)</f>
        <v>4</v>
      </c>
      <c r="D49" s="136">
        <f>SUM(D50:D51)</f>
        <v>2</v>
      </c>
      <c r="E49" s="137">
        <f>(D49/B49)</f>
        <v>0.5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1</v>
      </c>
      <c r="E50" s="156">
        <f t="shared" ref="E50:E51" si="8">(D50/B50)</f>
        <v>0.5</v>
      </c>
      <c r="F50" s="169" t="s">
        <v>406</v>
      </c>
      <c r="G50" s="166">
        <v>2</v>
      </c>
      <c r="H50" s="127">
        <v>2</v>
      </c>
      <c r="I50" s="128">
        <f t="shared" si="0"/>
        <v>1</v>
      </c>
      <c r="J50" s="118" t="s">
        <v>159</v>
      </c>
    </row>
    <row r="51" spans="1:10" ht="28.5" thickBot="1" x14ac:dyDescent="0.3">
      <c r="A51" s="116" t="s">
        <v>36</v>
      </c>
      <c r="B51" s="154">
        <v>2</v>
      </c>
      <c r="C51" s="115">
        <v>2</v>
      </c>
      <c r="D51" s="148">
        <v>1</v>
      </c>
      <c r="E51" s="156">
        <f t="shared" si="8"/>
        <v>0.5</v>
      </c>
      <c r="F51" s="169" t="s">
        <v>406</v>
      </c>
      <c r="G51" s="166">
        <v>1</v>
      </c>
      <c r="H51" s="127">
        <v>1</v>
      </c>
      <c r="I51" s="128">
        <f t="shared" si="0"/>
        <v>0.5</v>
      </c>
      <c r="J51" s="118" t="s">
        <v>570</v>
      </c>
    </row>
    <row r="52" spans="1:10" s="129" customFormat="1" ht="48" thickBot="1" x14ac:dyDescent="0.3">
      <c r="A52" s="135" t="s">
        <v>67</v>
      </c>
      <c r="B52" s="136">
        <f>SUM(B53:B54)</f>
        <v>4</v>
      </c>
      <c r="C52" s="136">
        <f>SUM(C53:C54)</f>
        <v>4</v>
      </c>
      <c r="D52" s="136">
        <f>SUM(D53:D54)</f>
        <v>2</v>
      </c>
      <c r="E52" s="137">
        <f>(D52/B52)</f>
        <v>0.5</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1</v>
      </c>
      <c r="E53" s="156">
        <f t="shared" ref="E53:E54" si="9">(D53/B53)</f>
        <v>0.5</v>
      </c>
      <c r="F53" s="169" t="s">
        <v>407</v>
      </c>
      <c r="G53" s="166">
        <v>0</v>
      </c>
      <c r="H53" s="127">
        <v>0</v>
      </c>
      <c r="I53" s="128">
        <f t="shared" si="0"/>
        <v>0</v>
      </c>
      <c r="J53" s="227" t="s">
        <v>527</v>
      </c>
    </row>
    <row r="54" spans="1:10" ht="60.75" thickBot="1" x14ac:dyDescent="0.3">
      <c r="A54" s="118" t="s">
        <v>38</v>
      </c>
      <c r="B54" s="154">
        <v>2</v>
      </c>
      <c r="C54" s="115">
        <v>2</v>
      </c>
      <c r="D54" s="148">
        <v>1</v>
      </c>
      <c r="E54" s="156">
        <f t="shared" si="9"/>
        <v>0.5</v>
      </c>
      <c r="F54" s="169" t="s">
        <v>408</v>
      </c>
      <c r="G54" s="166">
        <v>0</v>
      </c>
      <c r="H54" s="127">
        <v>0</v>
      </c>
      <c r="I54" s="128">
        <f t="shared" si="0"/>
        <v>0</v>
      </c>
      <c r="J54" s="227" t="s">
        <v>528</v>
      </c>
    </row>
    <row r="55" spans="1:10" s="129" customFormat="1" ht="48" thickBot="1" x14ac:dyDescent="0.3">
      <c r="A55" s="139" t="s">
        <v>68</v>
      </c>
      <c r="B55" s="136">
        <f>SUM(B56:B59)</f>
        <v>8</v>
      </c>
      <c r="C55" s="136">
        <f>SUM(C56:C59)</f>
        <v>8</v>
      </c>
      <c r="D55" s="136">
        <f>SUM(D56:D59)</f>
        <v>4</v>
      </c>
      <c r="E55" s="137">
        <f>(D55/B55)</f>
        <v>0.5</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1</v>
      </c>
      <c r="E56" s="156">
        <f t="shared" ref="E56:E59" si="10">(D56/B56)</f>
        <v>0.5</v>
      </c>
      <c r="F56" s="169" t="s">
        <v>409</v>
      </c>
      <c r="G56" s="166">
        <v>2</v>
      </c>
      <c r="H56" s="127">
        <v>2</v>
      </c>
      <c r="I56" s="128">
        <f t="shared" si="0"/>
        <v>1</v>
      </c>
      <c r="J56" s="169" t="s">
        <v>382</v>
      </c>
    </row>
    <row r="57" spans="1:10" ht="60.75" thickBot="1" x14ac:dyDescent="0.3">
      <c r="A57" s="118" t="s">
        <v>40</v>
      </c>
      <c r="B57" s="154">
        <v>2</v>
      </c>
      <c r="C57" s="115">
        <v>2</v>
      </c>
      <c r="D57" s="148">
        <v>1</v>
      </c>
      <c r="E57" s="156">
        <f t="shared" si="10"/>
        <v>0.5</v>
      </c>
      <c r="F57" s="169" t="s">
        <v>409</v>
      </c>
      <c r="G57" s="166">
        <v>2</v>
      </c>
      <c r="H57" s="127">
        <v>2</v>
      </c>
      <c r="I57" s="128">
        <f t="shared" si="0"/>
        <v>1</v>
      </c>
      <c r="J57" s="118" t="s">
        <v>108</v>
      </c>
    </row>
    <row r="58" spans="1:10" ht="48.75" thickBot="1" x14ac:dyDescent="0.3">
      <c r="A58" s="118" t="s">
        <v>41</v>
      </c>
      <c r="B58" s="154">
        <v>2</v>
      </c>
      <c r="C58" s="115">
        <v>2</v>
      </c>
      <c r="D58" s="148">
        <v>1</v>
      </c>
      <c r="E58" s="156">
        <f t="shared" si="10"/>
        <v>0.5</v>
      </c>
      <c r="F58" s="169" t="s">
        <v>409</v>
      </c>
      <c r="G58" s="166">
        <v>2</v>
      </c>
      <c r="H58" s="127">
        <v>2</v>
      </c>
      <c r="I58" s="128">
        <f t="shared" si="0"/>
        <v>1</v>
      </c>
      <c r="J58" s="118" t="s">
        <v>108</v>
      </c>
    </row>
    <row r="59" spans="1:10" ht="48.75" thickBot="1" x14ac:dyDescent="0.3">
      <c r="A59" s="118" t="s">
        <v>42</v>
      </c>
      <c r="B59" s="154">
        <v>2</v>
      </c>
      <c r="C59" s="115">
        <v>2</v>
      </c>
      <c r="D59" s="148">
        <v>1</v>
      </c>
      <c r="E59" s="156">
        <f t="shared" si="10"/>
        <v>0.5</v>
      </c>
      <c r="F59" s="169" t="s">
        <v>410</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69" t="s">
        <v>411</v>
      </c>
      <c r="G61" s="166">
        <v>2</v>
      </c>
      <c r="H61" s="127">
        <v>2</v>
      </c>
      <c r="I61" s="128">
        <f t="shared" si="0"/>
        <v>1</v>
      </c>
      <c r="J61" s="118" t="s">
        <v>112</v>
      </c>
    </row>
    <row r="62" spans="1:10" ht="36.75" thickBot="1" x14ac:dyDescent="0.3">
      <c r="A62" s="118" t="s">
        <v>44</v>
      </c>
      <c r="B62" s="154">
        <v>2</v>
      </c>
      <c r="C62" s="126">
        <v>2</v>
      </c>
      <c r="D62" s="148">
        <v>1</v>
      </c>
      <c r="E62" s="156">
        <f t="shared" si="11"/>
        <v>0.5</v>
      </c>
      <c r="F62" s="169" t="s">
        <v>411</v>
      </c>
      <c r="G62" s="166">
        <v>2</v>
      </c>
      <c r="H62" s="127">
        <v>2</v>
      </c>
      <c r="I62" s="128">
        <f t="shared" si="0"/>
        <v>1</v>
      </c>
      <c r="J62" s="118" t="s">
        <v>956</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2</v>
      </c>
      <c r="E64" s="156">
        <f t="shared" ref="E64:E65" si="12">(D64/B64)</f>
        <v>1</v>
      </c>
      <c r="F64" s="169" t="s">
        <v>412</v>
      </c>
      <c r="G64" s="166">
        <v>2</v>
      </c>
      <c r="H64" s="127">
        <v>2</v>
      </c>
      <c r="I64" s="128">
        <f t="shared" si="0"/>
        <v>1</v>
      </c>
      <c r="J64" s="118" t="s">
        <v>971</v>
      </c>
    </row>
    <row r="65" spans="1:10" ht="108.75" thickBot="1" x14ac:dyDescent="0.3">
      <c r="A65" s="121" t="s">
        <v>46</v>
      </c>
      <c r="B65" s="154">
        <v>2</v>
      </c>
      <c r="C65" s="126">
        <v>2</v>
      </c>
      <c r="D65" s="148">
        <v>1</v>
      </c>
      <c r="E65" s="156">
        <f t="shared" si="12"/>
        <v>0.5</v>
      </c>
      <c r="F65" s="169" t="s">
        <v>413</v>
      </c>
      <c r="G65" s="166">
        <v>1</v>
      </c>
      <c r="H65" s="127">
        <v>1</v>
      </c>
      <c r="I65" s="128">
        <f t="shared" si="0"/>
        <v>0.5</v>
      </c>
      <c r="J65" s="226" t="s">
        <v>1084</v>
      </c>
    </row>
    <row r="66" spans="1:10" s="129" customFormat="1" ht="63.75" thickBot="1" x14ac:dyDescent="0.3">
      <c r="A66" s="141" t="s">
        <v>47</v>
      </c>
      <c r="B66" s="133">
        <f>SUM(B67,B72,B75)</f>
        <v>16</v>
      </c>
      <c r="C66" s="133">
        <f>SUM(C67,C72,C75)</f>
        <v>16</v>
      </c>
      <c r="D66" s="133">
        <f>SUM(D67,D72,D75)</f>
        <v>10</v>
      </c>
      <c r="E66" s="134">
        <f>(D66/B66)</f>
        <v>0.625</v>
      </c>
      <c r="F66" s="152" t="str">
        <f>IF(E66&gt;=0.5,"Đạt","Không đạt")</f>
        <v>Đạt</v>
      </c>
      <c r="G66" s="133">
        <f>SUM(G67,G72,G75)</f>
        <v>9</v>
      </c>
      <c r="H66" s="133">
        <f>SUM(H67,H72,H75)</f>
        <v>9</v>
      </c>
      <c r="I66" s="134">
        <f t="shared" si="0"/>
        <v>0.5625</v>
      </c>
      <c r="J66" s="152" t="str">
        <f>IF(I66&gt;=0.5,"Đạt","Không đạt")</f>
        <v>Đạt</v>
      </c>
    </row>
    <row r="67" spans="1:10" s="129" customFormat="1" ht="32.25" thickBot="1" x14ac:dyDescent="0.3">
      <c r="A67" s="140" t="s">
        <v>48</v>
      </c>
      <c r="B67" s="136">
        <f>SUM(B68:B71)</f>
        <v>8</v>
      </c>
      <c r="C67" s="136">
        <f>SUM(C68:C71)</f>
        <v>8</v>
      </c>
      <c r="D67" s="136">
        <f>SUM(D68:D71)</f>
        <v>6</v>
      </c>
      <c r="E67" s="137">
        <f>(D67/B67)</f>
        <v>0.75</v>
      </c>
      <c r="F67" s="136" t="str">
        <f>IF(E67&gt;=0.5,"Đạt","Không đạt")</f>
        <v>Đạt</v>
      </c>
      <c r="G67" s="136">
        <f>SUM(G68:G71)</f>
        <v>5</v>
      </c>
      <c r="H67" s="136">
        <f>SUM(H68:H71)</f>
        <v>5</v>
      </c>
      <c r="I67" s="138">
        <f t="shared" si="0"/>
        <v>0.625</v>
      </c>
      <c r="J67" s="136" t="str">
        <f>IF(I67&gt;=0.5,"Đạt","Không đạt")</f>
        <v>Đạt</v>
      </c>
    </row>
    <row r="68" spans="1:10" ht="72.75" thickBot="1" x14ac:dyDescent="0.3">
      <c r="A68" s="121" t="s">
        <v>49</v>
      </c>
      <c r="B68" s="154">
        <v>2</v>
      </c>
      <c r="C68" s="126">
        <v>2</v>
      </c>
      <c r="D68" s="148">
        <v>2</v>
      </c>
      <c r="E68" s="156">
        <f t="shared" ref="E68:E71" si="13">(D68/B68)</f>
        <v>1</v>
      </c>
      <c r="F68" s="169" t="s">
        <v>414</v>
      </c>
      <c r="G68" s="166">
        <v>2</v>
      </c>
      <c r="H68" s="127">
        <v>2</v>
      </c>
      <c r="I68" s="128">
        <f t="shared" si="0"/>
        <v>1</v>
      </c>
      <c r="J68" s="118" t="s">
        <v>531</v>
      </c>
    </row>
    <row r="69" spans="1:10" ht="24.75" thickBot="1" x14ac:dyDescent="0.3">
      <c r="A69" s="121" t="s">
        <v>50</v>
      </c>
      <c r="B69" s="154">
        <v>2</v>
      </c>
      <c r="C69" s="126">
        <v>2</v>
      </c>
      <c r="D69" s="148">
        <v>1</v>
      </c>
      <c r="E69" s="156">
        <f t="shared" si="13"/>
        <v>0.5</v>
      </c>
      <c r="F69" s="169" t="s">
        <v>415</v>
      </c>
      <c r="G69" s="166">
        <v>0</v>
      </c>
      <c r="H69" s="127">
        <v>0</v>
      </c>
      <c r="I69" s="128">
        <f t="shared" si="0"/>
        <v>0</v>
      </c>
      <c r="J69" s="291" t="s">
        <v>596</v>
      </c>
    </row>
    <row r="70" spans="1:10" ht="48.75" thickBot="1" x14ac:dyDescent="0.3">
      <c r="A70" s="121" t="s">
        <v>51</v>
      </c>
      <c r="B70" s="154">
        <v>2</v>
      </c>
      <c r="C70" s="126">
        <v>2</v>
      </c>
      <c r="D70" s="148">
        <v>2</v>
      </c>
      <c r="E70" s="156">
        <f t="shared" si="13"/>
        <v>1</v>
      </c>
      <c r="F70" s="169" t="s">
        <v>416</v>
      </c>
      <c r="G70" s="166">
        <v>1</v>
      </c>
      <c r="H70" s="127">
        <v>1</v>
      </c>
      <c r="I70" s="128">
        <f t="shared" si="0"/>
        <v>0.5</v>
      </c>
      <c r="J70" s="226" t="s">
        <v>836</v>
      </c>
    </row>
    <row r="71" spans="1:10" ht="72.75" thickBot="1" x14ac:dyDescent="0.3">
      <c r="A71" s="121" t="s">
        <v>52</v>
      </c>
      <c r="B71" s="154">
        <v>2</v>
      </c>
      <c r="C71" s="126">
        <v>2</v>
      </c>
      <c r="D71" s="148">
        <v>1</v>
      </c>
      <c r="E71" s="156">
        <f t="shared" si="13"/>
        <v>0.5</v>
      </c>
      <c r="F71" s="169" t="s">
        <v>417</v>
      </c>
      <c r="G71" s="166">
        <v>2</v>
      </c>
      <c r="H71" s="127">
        <v>2</v>
      </c>
      <c r="I71" s="128">
        <f t="shared" si="0"/>
        <v>1</v>
      </c>
      <c r="J71" s="169" t="s">
        <v>632</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48.75" thickBot="1" x14ac:dyDescent="0.3">
      <c r="A73" s="121" t="s">
        <v>53</v>
      </c>
      <c r="B73" s="154">
        <v>2</v>
      </c>
      <c r="C73" s="126">
        <v>2</v>
      </c>
      <c r="D73" s="148">
        <v>2</v>
      </c>
      <c r="E73" s="156">
        <f t="shared" ref="E73:E74" si="14">(D73/B73)</f>
        <v>1</v>
      </c>
      <c r="F73" s="169" t="s">
        <v>418</v>
      </c>
      <c r="G73" s="166">
        <v>2</v>
      </c>
      <c r="H73" s="127">
        <v>2</v>
      </c>
      <c r="I73" s="128">
        <f t="shared" si="0"/>
        <v>1</v>
      </c>
      <c r="J73" s="118" t="s">
        <v>611</v>
      </c>
    </row>
    <row r="74" spans="1:10" ht="36.75" thickBot="1" x14ac:dyDescent="0.3">
      <c r="A74" s="121" t="s">
        <v>54</v>
      </c>
      <c r="B74" s="154">
        <v>2</v>
      </c>
      <c r="C74" s="126">
        <v>2</v>
      </c>
      <c r="D74" s="148">
        <v>0</v>
      </c>
      <c r="E74" s="156">
        <f t="shared" si="14"/>
        <v>0</v>
      </c>
      <c r="F74" s="169" t="s">
        <v>415</v>
      </c>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69" t="s">
        <v>419</v>
      </c>
      <c r="G76" s="166">
        <v>2</v>
      </c>
      <c r="H76" s="127">
        <v>2</v>
      </c>
      <c r="I76" s="128">
        <f t="shared" si="0"/>
        <v>1</v>
      </c>
      <c r="J76" s="118" t="s">
        <v>207</v>
      </c>
    </row>
    <row r="77" spans="1:10" ht="36.75" thickBot="1" x14ac:dyDescent="0.3">
      <c r="A77" s="121" t="s">
        <v>56</v>
      </c>
      <c r="B77" s="154">
        <v>2</v>
      </c>
      <c r="C77" s="126">
        <v>2</v>
      </c>
      <c r="D77" s="148">
        <v>0</v>
      </c>
      <c r="E77" s="156">
        <f t="shared" si="15"/>
        <v>0</v>
      </c>
      <c r="F77" s="169" t="s">
        <v>415</v>
      </c>
      <c r="G77" s="166">
        <v>0</v>
      </c>
      <c r="H77" s="127">
        <v>0</v>
      </c>
      <c r="I77" s="128">
        <f t="shared" si="0"/>
        <v>0</v>
      </c>
      <c r="J77" s="227" t="s">
        <v>536</v>
      </c>
    </row>
    <row r="78" spans="1:10" ht="16.5" thickBot="1" x14ac:dyDescent="0.3">
      <c r="A78" s="122" t="s">
        <v>57</v>
      </c>
      <c r="B78" s="153">
        <f>SUM(B16,B30,B66)</f>
        <v>88</v>
      </c>
      <c r="C78" s="117">
        <f>SUM(C16,C30,C66)</f>
        <v>88</v>
      </c>
      <c r="D78" s="124">
        <f>SUM(D16,D30,D66)</f>
        <v>63</v>
      </c>
      <c r="E78" s="164">
        <f>(D78/B78)</f>
        <v>0.71590909090909094</v>
      </c>
      <c r="F78" s="115"/>
      <c r="G78" s="165">
        <f>SUM(G16,G30,G66)</f>
        <v>71</v>
      </c>
      <c r="H78" s="124">
        <f>SUM(H16,H30,H66)</f>
        <v>71</v>
      </c>
      <c r="I78" s="164">
        <f t="shared" si="0"/>
        <v>0.80681818181818177</v>
      </c>
      <c r="J78" s="115"/>
    </row>
    <row r="79" spans="1:10" ht="16.5" thickBot="1" x14ac:dyDescent="0.3">
      <c r="A79" s="122" t="s">
        <v>58</v>
      </c>
      <c r="B79" s="153">
        <v>100</v>
      </c>
      <c r="C79" s="117">
        <f>(C78*B79)/B78</f>
        <v>100</v>
      </c>
      <c r="D79" s="125">
        <f>(D78*B79)/B78</f>
        <v>71.590909090909093</v>
      </c>
      <c r="E79" s="164">
        <f>(D79/B79)</f>
        <v>0.71590909090909094</v>
      </c>
      <c r="F79" s="115"/>
      <c r="G79" s="167">
        <f>(G78/B78)*100</f>
        <v>80.681818181818173</v>
      </c>
      <c r="H79" s="125">
        <f>(H78*B79)/B78</f>
        <v>80.681818181818187</v>
      </c>
      <c r="I79" s="164">
        <f t="shared" si="0"/>
        <v>0.80681818181818188</v>
      </c>
      <c r="J79" s="115"/>
    </row>
    <row r="80" spans="1:10" ht="36" customHeight="1" thickBot="1" x14ac:dyDescent="0.3">
      <c r="A80" s="122" t="s">
        <v>59</v>
      </c>
      <c r="B80" s="123"/>
      <c r="C80" s="123"/>
      <c r="D80" s="3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B</v>
      </c>
      <c r="E80" s="371"/>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420</v>
      </c>
      <c r="B82" s="373"/>
      <c r="C82" s="373"/>
      <c r="D82" s="373"/>
      <c r="E82" s="373"/>
      <c r="H82" s="374" t="s">
        <v>75</v>
      </c>
      <c r="I82" s="375"/>
      <c r="J82" s="375"/>
    </row>
    <row r="86" spans="1:10" ht="15.6" customHeight="1" x14ac:dyDescent="0.25">
      <c r="A86" s="376" t="s">
        <v>421</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scale="67"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6:M89"/>
  <sheetViews>
    <sheetView topLeftCell="A77" zoomScale="115" zoomScaleNormal="115" workbookViewId="0">
      <selection activeCell="F83" sqref="F83"/>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422</v>
      </c>
      <c r="B8" s="383"/>
      <c r="C8" s="383"/>
      <c r="D8" s="383"/>
      <c r="E8" s="383"/>
      <c r="F8" s="383"/>
      <c r="G8" s="383"/>
      <c r="H8" s="383"/>
      <c r="I8" s="383"/>
      <c r="J8" s="383"/>
    </row>
    <row r="9" spans="1:13" ht="16.5" x14ac:dyDescent="0.25">
      <c r="A9" s="383" t="s">
        <v>223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70" t="s">
        <v>82</v>
      </c>
      <c r="B11" s="170"/>
      <c r="C11" s="170"/>
      <c r="D11" s="170"/>
      <c r="E11" s="170"/>
      <c r="F11" s="170"/>
      <c r="G11" s="170"/>
      <c r="H11" s="170"/>
      <c r="I11" s="170"/>
      <c r="J11" s="17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15</v>
      </c>
      <c r="E16" s="134">
        <f>(D16/B16)</f>
        <v>0.75</v>
      </c>
      <c r="F16" s="152" t="str">
        <f>IF(E16&gt;=0.5,"Đạt","Không đạt")</f>
        <v>Đạt</v>
      </c>
      <c r="G16" s="133">
        <f>SUM(G17,G24,G27)</f>
        <v>8</v>
      </c>
      <c r="H16" s="133">
        <f>SUM(H17,H24,H27)</f>
        <v>8</v>
      </c>
      <c r="I16" s="134">
        <f t="shared" ref="I16:I79" si="0">(H16/B16)</f>
        <v>0.4</v>
      </c>
      <c r="J16" s="152" t="str">
        <f>IF(I16&gt;=0.5,"Đạt","Không đạt")</f>
        <v>Không 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8</v>
      </c>
      <c r="H17" s="136">
        <f>SUM(H18:H23)</f>
        <v>8</v>
      </c>
      <c r="I17" s="138">
        <f t="shared" si="0"/>
        <v>0.66666666666666663</v>
      </c>
      <c r="J17" s="136" t="str">
        <f>IF(I17&gt;=0.5,"Đạt","Không đạt")</f>
        <v>Đạt</v>
      </c>
    </row>
    <row r="18" spans="1:10" ht="172.5" thickBot="1" x14ac:dyDescent="0.3">
      <c r="A18" s="116" t="s">
        <v>6</v>
      </c>
      <c r="B18" s="154">
        <v>2</v>
      </c>
      <c r="C18" s="115">
        <v>2</v>
      </c>
      <c r="D18" s="148">
        <v>1</v>
      </c>
      <c r="E18" s="156">
        <f>(D18/B18)</f>
        <v>0.5</v>
      </c>
      <c r="F18" s="169" t="s">
        <v>423</v>
      </c>
      <c r="G18" s="166">
        <v>2</v>
      </c>
      <c r="H18" s="127">
        <v>2</v>
      </c>
      <c r="I18" s="128">
        <f t="shared" si="0"/>
        <v>1</v>
      </c>
      <c r="J18" s="183" t="s">
        <v>633</v>
      </c>
    </row>
    <row r="19" spans="1:10" ht="36.75" thickBot="1" x14ac:dyDescent="0.3">
      <c r="A19" s="118" t="s">
        <v>7</v>
      </c>
      <c r="B19" s="154">
        <v>2</v>
      </c>
      <c r="C19" s="115">
        <v>2</v>
      </c>
      <c r="D19" s="148">
        <v>2</v>
      </c>
      <c r="E19" s="156">
        <f t="shared" ref="E19:E23" si="1">(D19/B19)</f>
        <v>1</v>
      </c>
      <c r="F19" s="183" t="s">
        <v>170</v>
      </c>
      <c r="G19" s="166">
        <v>2</v>
      </c>
      <c r="H19" s="127">
        <v>2</v>
      </c>
      <c r="I19" s="128">
        <f t="shared" si="0"/>
        <v>1</v>
      </c>
      <c r="J19" s="118" t="s">
        <v>517</v>
      </c>
    </row>
    <row r="20" spans="1:10" ht="36.75" thickBot="1" x14ac:dyDescent="0.3">
      <c r="A20" s="118" t="s">
        <v>8</v>
      </c>
      <c r="B20" s="154">
        <v>2</v>
      </c>
      <c r="C20" s="115">
        <v>2</v>
      </c>
      <c r="D20" s="148">
        <v>2</v>
      </c>
      <c r="E20" s="156">
        <f t="shared" si="1"/>
        <v>1</v>
      </c>
      <c r="F20" s="183" t="s">
        <v>170</v>
      </c>
      <c r="G20" s="166">
        <v>1</v>
      </c>
      <c r="H20" s="127">
        <v>1</v>
      </c>
      <c r="I20" s="128">
        <f t="shared" si="0"/>
        <v>0.5</v>
      </c>
      <c r="J20" s="118" t="s">
        <v>517</v>
      </c>
    </row>
    <row r="21" spans="1:10" ht="60.75" thickBot="1" x14ac:dyDescent="0.3">
      <c r="A21" s="118" t="s">
        <v>9</v>
      </c>
      <c r="B21" s="154">
        <v>2</v>
      </c>
      <c r="C21" s="115">
        <v>2</v>
      </c>
      <c r="D21" s="148">
        <v>2</v>
      </c>
      <c r="E21" s="156">
        <f t="shared" si="1"/>
        <v>1</v>
      </c>
      <c r="F21" s="183" t="s">
        <v>170</v>
      </c>
      <c r="G21" s="166">
        <v>1</v>
      </c>
      <c r="H21" s="127">
        <v>1</v>
      </c>
      <c r="I21" s="128">
        <f t="shared" si="0"/>
        <v>0.5</v>
      </c>
      <c r="J21" s="118" t="s">
        <v>518</v>
      </c>
    </row>
    <row r="22" spans="1:10" ht="36.75" thickBot="1" x14ac:dyDescent="0.3">
      <c r="A22" s="118" t="s">
        <v>10</v>
      </c>
      <c r="B22" s="154">
        <v>2</v>
      </c>
      <c r="C22" s="115">
        <v>2</v>
      </c>
      <c r="D22" s="148">
        <v>2</v>
      </c>
      <c r="E22" s="156">
        <f t="shared" si="1"/>
        <v>1</v>
      </c>
      <c r="F22" s="183" t="s">
        <v>170</v>
      </c>
      <c r="G22" s="166">
        <v>2</v>
      </c>
      <c r="H22" s="127">
        <v>2</v>
      </c>
      <c r="I22" s="128">
        <f t="shared" si="0"/>
        <v>1</v>
      </c>
      <c r="J22" s="118" t="s">
        <v>519</v>
      </c>
    </row>
    <row r="23" spans="1:10" ht="48.75" thickBot="1" x14ac:dyDescent="0.3">
      <c r="A23" s="118" t="s">
        <v>11</v>
      </c>
      <c r="B23" s="154">
        <v>2</v>
      </c>
      <c r="C23" s="115">
        <v>2</v>
      </c>
      <c r="D23" s="148">
        <v>2</v>
      </c>
      <c r="E23" s="156">
        <f t="shared" si="1"/>
        <v>1</v>
      </c>
      <c r="F23" s="183" t="s">
        <v>170</v>
      </c>
      <c r="G23" s="166">
        <v>0</v>
      </c>
      <c r="H23" s="127">
        <v>0</v>
      </c>
      <c r="I23" s="128">
        <f t="shared" si="0"/>
        <v>0</v>
      </c>
      <c r="J23" s="227" t="s">
        <v>851</v>
      </c>
    </row>
    <row r="24" spans="1:10" s="129" customFormat="1" ht="32.25" thickBot="1" x14ac:dyDescent="0.3">
      <c r="A24" s="135" t="s">
        <v>12</v>
      </c>
      <c r="B24" s="136">
        <f>SUM(B25:B26)</f>
        <v>4</v>
      </c>
      <c r="C24" s="136">
        <f>SUM(C25:C26)</f>
        <v>4</v>
      </c>
      <c r="D24" s="136">
        <f>SUM(D25:D26)</f>
        <v>2</v>
      </c>
      <c r="E24" s="137">
        <f>(D24/B24)</f>
        <v>0.5</v>
      </c>
      <c r="F24" s="136" t="str">
        <f>IF(E24&gt;=0.5,"Đạt","Không đạt")</f>
        <v>Đạt</v>
      </c>
      <c r="G24" s="136">
        <f>SUM(G25:G26)</f>
        <v>0</v>
      </c>
      <c r="H24" s="136">
        <f>SUM(H25:H26)</f>
        <v>0</v>
      </c>
      <c r="I24" s="138">
        <f>(H24/B24)</f>
        <v>0</v>
      </c>
      <c r="J24" s="157" t="str">
        <f>IF(I24&gt;=0.5,"Đạt","Không đạt")</f>
        <v>Không đạt</v>
      </c>
    </row>
    <row r="25" spans="1:10" ht="264.75" thickBot="1" x14ac:dyDescent="0.3">
      <c r="A25" s="118" t="s">
        <v>70</v>
      </c>
      <c r="B25" s="155">
        <v>2</v>
      </c>
      <c r="C25" s="119">
        <v>2</v>
      </c>
      <c r="D25" s="148">
        <v>0</v>
      </c>
      <c r="E25" s="156">
        <f t="shared" ref="E25:E26" si="2">(D25/B25)</f>
        <v>0</v>
      </c>
      <c r="F25" s="197"/>
      <c r="G25" s="166">
        <v>0</v>
      </c>
      <c r="H25" s="127">
        <v>0</v>
      </c>
      <c r="I25" s="128">
        <f t="shared" si="0"/>
        <v>0</v>
      </c>
      <c r="J25" s="227" t="s">
        <v>578</v>
      </c>
    </row>
    <row r="26" spans="1:10" ht="64.5" thickBot="1" x14ac:dyDescent="0.3">
      <c r="A26" s="116" t="s">
        <v>13</v>
      </c>
      <c r="B26" s="154">
        <v>2</v>
      </c>
      <c r="C26" s="115">
        <v>2</v>
      </c>
      <c r="D26" s="148">
        <v>2</v>
      </c>
      <c r="E26" s="156">
        <f t="shared" si="2"/>
        <v>1</v>
      </c>
      <c r="F26" s="169"/>
      <c r="G26" s="166">
        <v>0</v>
      </c>
      <c r="H26" s="127">
        <v>0</v>
      </c>
      <c r="I26" s="128">
        <f t="shared" si="0"/>
        <v>0</v>
      </c>
      <c r="J26" s="227" t="s">
        <v>578</v>
      </c>
    </row>
    <row r="27" spans="1:10" s="129" customFormat="1" ht="32.25" thickBot="1" x14ac:dyDescent="0.3">
      <c r="A27" s="135" t="s">
        <v>14</v>
      </c>
      <c r="B27" s="136">
        <f>SUM(B28:B29)</f>
        <v>4</v>
      </c>
      <c r="C27" s="136">
        <f>SUM(C28:C29)</f>
        <v>4</v>
      </c>
      <c r="D27" s="136">
        <f>SUM(D28:D29)</f>
        <v>2</v>
      </c>
      <c r="E27" s="137">
        <f>(D27/B27)</f>
        <v>0.5</v>
      </c>
      <c r="F27" s="136" t="str">
        <f>IF(E27&gt;=0.5,"Đạt","Không đạt")</f>
        <v>Đạt</v>
      </c>
      <c r="G27" s="136">
        <f>SUM(G28:G29)</f>
        <v>0</v>
      </c>
      <c r="H27" s="136">
        <f>SUM(H28:H29)</f>
        <v>0</v>
      </c>
      <c r="I27" s="138">
        <f>(H27/B27)</f>
        <v>0</v>
      </c>
      <c r="J27" s="158" t="str">
        <f>IF(I27&gt;=0.5,"Đạt","Không đạt")</f>
        <v>Không đạt</v>
      </c>
    </row>
    <row r="28" spans="1:10" ht="96.75" thickBot="1" x14ac:dyDescent="0.3">
      <c r="A28" s="118" t="s">
        <v>15</v>
      </c>
      <c r="B28" s="154">
        <v>2</v>
      </c>
      <c r="C28" s="115">
        <v>2</v>
      </c>
      <c r="D28" s="148">
        <v>0</v>
      </c>
      <c r="E28" s="156">
        <f t="shared" ref="E28:E29" si="3">(D28/B28)</f>
        <v>0</v>
      </c>
      <c r="F28" s="115"/>
      <c r="G28" s="166">
        <v>0</v>
      </c>
      <c r="H28" s="127">
        <v>0</v>
      </c>
      <c r="I28" s="128">
        <f t="shared" si="0"/>
        <v>0</v>
      </c>
      <c r="J28" s="227" t="s">
        <v>634</v>
      </c>
    </row>
    <row r="29" spans="1:10" ht="49.5" thickBot="1" x14ac:dyDescent="0.3">
      <c r="A29" s="116" t="s">
        <v>16</v>
      </c>
      <c r="B29" s="154">
        <v>2</v>
      </c>
      <c r="C29" s="115">
        <v>2</v>
      </c>
      <c r="D29" s="148">
        <v>2</v>
      </c>
      <c r="E29" s="156">
        <f t="shared" si="3"/>
        <v>1</v>
      </c>
      <c r="F29" s="173" t="s">
        <v>227</v>
      </c>
      <c r="G29" s="166">
        <v>0</v>
      </c>
      <c r="H29" s="127">
        <v>0</v>
      </c>
      <c r="I29" s="128">
        <f t="shared" si="0"/>
        <v>0</v>
      </c>
      <c r="J29" s="227" t="s">
        <v>634</v>
      </c>
    </row>
    <row r="30" spans="1:10" s="129" customFormat="1" ht="32.25" thickBot="1" x14ac:dyDescent="0.3">
      <c r="A30" s="132" t="s">
        <v>17</v>
      </c>
      <c r="B30" s="133">
        <f>SUM(B31,B34,B41,B46,B49,B52,B55,B60,B63)</f>
        <v>52</v>
      </c>
      <c r="C30" s="133">
        <f>SUM(C31,C34,C41,C46,C49,C52,C55,C60,C63)</f>
        <v>52</v>
      </c>
      <c r="D30" s="133">
        <f>SUM(D31,D34,D41,D46,D49,D52,D55,D60,D63)</f>
        <v>45</v>
      </c>
      <c r="E30" s="134">
        <f>(D30/B30)</f>
        <v>0.86538461538461542</v>
      </c>
      <c r="F30" s="152" t="str">
        <f>IF(E30&gt;=0.5,"Đạt","Không đạt")</f>
        <v>Đạt</v>
      </c>
      <c r="G30" s="133">
        <f>SUM(G31,G34,G41,G46,G49,G52,G55,G60,G63)</f>
        <v>38</v>
      </c>
      <c r="H30" s="133">
        <f>SUM(H31,H34,H41,H46,H49,H52,H55,H60,H63)</f>
        <v>38</v>
      </c>
      <c r="I30" s="134">
        <f t="shared" si="0"/>
        <v>0.73076923076923073</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218" t="s">
        <v>150</v>
      </c>
      <c r="G32" s="166">
        <v>2</v>
      </c>
      <c r="H32" s="127">
        <v>2</v>
      </c>
      <c r="I32" s="128">
        <f t="shared" si="0"/>
        <v>1</v>
      </c>
      <c r="J32" s="218" t="s">
        <v>150</v>
      </c>
    </row>
    <row r="33" spans="1:10" ht="24.75" thickBot="1" x14ac:dyDescent="0.3">
      <c r="A33" s="118" t="s">
        <v>20</v>
      </c>
      <c r="B33" s="154">
        <v>2</v>
      </c>
      <c r="C33" s="115">
        <v>2</v>
      </c>
      <c r="D33" s="148">
        <v>2</v>
      </c>
      <c r="E33" s="156">
        <f t="shared" si="4"/>
        <v>1</v>
      </c>
      <c r="F33" s="174" t="s">
        <v>424</v>
      </c>
      <c r="G33" s="166">
        <v>2</v>
      </c>
      <c r="H33" s="127">
        <v>2</v>
      </c>
      <c r="I33" s="128">
        <f t="shared" si="0"/>
        <v>1</v>
      </c>
      <c r="J33" s="118" t="s">
        <v>635</v>
      </c>
    </row>
    <row r="34" spans="1:10" s="129" customFormat="1" ht="32.25" thickBot="1" x14ac:dyDescent="0.3">
      <c r="A34" s="135" t="s">
        <v>21</v>
      </c>
      <c r="B34" s="136">
        <f>SUM(B35:B40)</f>
        <v>12</v>
      </c>
      <c r="C34" s="136">
        <f>SUM(C35:C40)</f>
        <v>12</v>
      </c>
      <c r="D34" s="136">
        <f>SUM(D35:D40)</f>
        <v>11</v>
      </c>
      <c r="E34" s="137">
        <f>(D34/B34)</f>
        <v>0.91666666666666663</v>
      </c>
      <c r="F34" s="136" t="str">
        <f>IF(E34&gt;=0.5,"Đạt","Không đạt")</f>
        <v>Đạt</v>
      </c>
      <c r="G34" s="136">
        <f>SUM(G35:G40)</f>
        <v>9</v>
      </c>
      <c r="H34" s="136">
        <f>SUM(H35:H40)</f>
        <v>9</v>
      </c>
      <c r="I34" s="138">
        <f t="shared" si="0"/>
        <v>0.75</v>
      </c>
      <c r="J34" s="160" t="str">
        <f>IF(I34&gt;=0.5,"Đạt","Không đạt")</f>
        <v>Đạt</v>
      </c>
    </row>
    <row r="35" spans="1:10" ht="51.75" thickBot="1" x14ac:dyDescent="0.3">
      <c r="A35" s="120" t="s">
        <v>22</v>
      </c>
      <c r="B35" s="154">
        <v>2</v>
      </c>
      <c r="C35" s="115">
        <v>2</v>
      </c>
      <c r="D35" s="148">
        <v>2</v>
      </c>
      <c r="E35" s="156">
        <f t="shared" ref="E35:E40" si="5">(D35/B35)</f>
        <v>1</v>
      </c>
      <c r="F35" s="183" t="s">
        <v>174</v>
      </c>
      <c r="G35" s="166">
        <v>2</v>
      </c>
      <c r="H35" s="127">
        <v>2</v>
      </c>
      <c r="I35" s="128">
        <f t="shared" si="0"/>
        <v>1</v>
      </c>
      <c r="J35" s="118" t="s">
        <v>94</v>
      </c>
    </row>
    <row r="36" spans="1:10" ht="36.75" thickBot="1" x14ac:dyDescent="0.3">
      <c r="A36" s="118" t="s">
        <v>23</v>
      </c>
      <c r="B36" s="154">
        <v>2</v>
      </c>
      <c r="C36" s="115">
        <v>2</v>
      </c>
      <c r="D36" s="148">
        <v>2</v>
      </c>
      <c r="E36" s="156">
        <f t="shared" si="5"/>
        <v>1</v>
      </c>
      <c r="F36" s="183" t="s">
        <v>175</v>
      </c>
      <c r="G36" s="166">
        <v>2</v>
      </c>
      <c r="H36" s="127">
        <v>2</v>
      </c>
      <c r="I36" s="128">
        <f t="shared" si="0"/>
        <v>1</v>
      </c>
      <c r="J36" s="118" t="s">
        <v>95</v>
      </c>
    </row>
    <row r="37" spans="1:10" ht="48.75" thickBot="1" x14ac:dyDescent="0.3">
      <c r="A37" s="118" t="s">
        <v>24</v>
      </c>
      <c r="B37" s="154">
        <v>2</v>
      </c>
      <c r="C37" s="115">
        <v>2</v>
      </c>
      <c r="D37" s="148">
        <v>2</v>
      </c>
      <c r="E37" s="156">
        <f t="shared" si="5"/>
        <v>1</v>
      </c>
      <c r="F37" s="183" t="s">
        <v>176</v>
      </c>
      <c r="G37" s="166">
        <v>1</v>
      </c>
      <c r="H37" s="127">
        <v>1</v>
      </c>
      <c r="I37" s="128">
        <f t="shared" si="0"/>
        <v>0.5</v>
      </c>
      <c r="J37" s="118" t="s">
        <v>152</v>
      </c>
    </row>
    <row r="38" spans="1:10" ht="36.75" thickBot="1" x14ac:dyDescent="0.3">
      <c r="A38" s="118" t="s">
        <v>25</v>
      </c>
      <c r="B38" s="154">
        <v>2</v>
      </c>
      <c r="C38" s="115">
        <v>2</v>
      </c>
      <c r="D38" s="148">
        <v>2</v>
      </c>
      <c r="E38" s="156">
        <f t="shared" si="5"/>
        <v>1</v>
      </c>
      <c r="F38" s="183" t="s">
        <v>177</v>
      </c>
      <c r="G38" s="166">
        <v>2</v>
      </c>
      <c r="H38" s="127">
        <v>2</v>
      </c>
      <c r="I38" s="128">
        <f t="shared" si="0"/>
        <v>1</v>
      </c>
      <c r="J38" s="118" t="s">
        <v>469</v>
      </c>
    </row>
    <row r="39" spans="1:10" ht="24.75" thickBot="1" x14ac:dyDescent="0.3">
      <c r="A39" s="118" t="s">
        <v>26</v>
      </c>
      <c r="B39" s="154">
        <v>2</v>
      </c>
      <c r="C39" s="115">
        <v>2</v>
      </c>
      <c r="D39" s="148">
        <v>2</v>
      </c>
      <c r="E39" s="156">
        <f t="shared" si="5"/>
        <v>1</v>
      </c>
      <c r="F39" s="169"/>
      <c r="G39" s="166">
        <v>0</v>
      </c>
      <c r="H39" s="127">
        <v>0</v>
      </c>
      <c r="I39" s="128">
        <f t="shared" si="0"/>
        <v>0</v>
      </c>
      <c r="J39" s="227" t="s">
        <v>992</v>
      </c>
    </row>
    <row r="40" spans="1:10" ht="61.5" thickBot="1" x14ac:dyDescent="0.3">
      <c r="A40" s="118" t="s">
        <v>27</v>
      </c>
      <c r="B40" s="154">
        <v>2</v>
      </c>
      <c r="C40" s="115">
        <v>2</v>
      </c>
      <c r="D40" s="148">
        <v>1</v>
      </c>
      <c r="E40" s="156">
        <f t="shared" si="5"/>
        <v>0.5</v>
      </c>
      <c r="F40" s="174" t="s">
        <v>231</v>
      </c>
      <c r="G40" s="166">
        <v>2</v>
      </c>
      <c r="H40" s="127">
        <v>2</v>
      </c>
      <c r="I40" s="128">
        <f t="shared" si="0"/>
        <v>1</v>
      </c>
      <c r="J40" s="118"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6</v>
      </c>
      <c r="H41" s="136">
        <f>SUM(H42:H45)</f>
        <v>6</v>
      </c>
      <c r="I41" s="138">
        <f t="shared" si="0"/>
        <v>0.75</v>
      </c>
      <c r="J41" s="160" t="str">
        <f>IF(I41&gt;=0.5,"Đạt","Không đạt")</f>
        <v>Đạt</v>
      </c>
    </row>
    <row r="42" spans="1:10" ht="60.75" thickBot="1" x14ac:dyDescent="0.3">
      <c r="A42" s="118" t="s">
        <v>29</v>
      </c>
      <c r="B42" s="154">
        <v>2</v>
      </c>
      <c r="C42" s="115">
        <v>2</v>
      </c>
      <c r="D42" s="148">
        <v>2</v>
      </c>
      <c r="E42" s="156">
        <f t="shared" ref="E42:E45" si="6">(D42/B42)</f>
        <v>1</v>
      </c>
      <c r="F42" s="183" t="s">
        <v>179</v>
      </c>
      <c r="G42" s="166">
        <v>2</v>
      </c>
      <c r="H42" s="127">
        <v>2</v>
      </c>
      <c r="I42" s="128">
        <f t="shared" si="0"/>
        <v>1</v>
      </c>
      <c r="J42" s="118" t="s">
        <v>512</v>
      </c>
    </row>
    <row r="43" spans="1:10" ht="36.75" thickBot="1" x14ac:dyDescent="0.3">
      <c r="A43" s="118" t="s">
        <v>30</v>
      </c>
      <c r="B43" s="154">
        <v>2</v>
      </c>
      <c r="C43" s="115">
        <v>2</v>
      </c>
      <c r="D43" s="148">
        <v>2</v>
      </c>
      <c r="E43" s="156">
        <f t="shared" si="6"/>
        <v>1</v>
      </c>
      <c r="F43" s="183" t="s">
        <v>202</v>
      </c>
      <c r="G43" s="166">
        <v>2</v>
      </c>
      <c r="H43" s="127">
        <v>2</v>
      </c>
      <c r="I43" s="128">
        <f t="shared" si="0"/>
        <v>1</v>
      </c>
      <c r="J43" s="118" t="s">
        <v>525</v>
      </c>
    </row>
    <row r="44" spans="1:10" ht="48.75" thickBot="1" x14ac:dyDescent="0.3">
      <c r="A44" s="118" t="s">
        <v>31</v>
      </c>
      <c r="B44" s="154">
        <v>2</v>
      </c>
      <c r="C44" s="115">
        <v>2</v>
      </c>
      <c r="D44" s="148">
        <v>2</v>
      </c>
      <c r="E44" s="156">
        <f t="shared" si="6"/>
        <v>1</v>
      </c>
      <c r="F44" s="183" t="s">
        <v>157</v>
      </c>
      <c r="G44" s="166">
        <v>1</v>
      </c>
      <c r="H44" s="127">
        <v>1</v>
      </c>
      <c r="I44" s="128">
        <f t="shared" si="0"/>
        <v>0.5</v>
      </c>
      <c r="J44" s="118" t="s">
        <v>102</v>
      </c>
    </row>
    <row r="45" spans="1:10" ht="48.75" thickBot="1" x14ac:dyDescent="0.3">
      <c r="A45" s="118" t="s">
        <v>32</v>
      </c>
      <c r="B45" s="154">
        <v>2</v>
      </c>
      <c r="C45" s="115">
        <v>2</v>
      </c>
      <c r="D45" s="148">
        <v>2</v>
      </c>
      <c r="E45" s="156">
        <f t="shared" si="6"/>
        <v>1</v>
      </c>
      <c r="F45" s="183" t="s">
        <v>157</v>
      </c>
      <c r="G45" s="166">
        <v>1</v>
      </c>
      <c r="H45" s="127">
        <v>1</v>
      </c>
      <c r="I45" s="128">
        <f t="shared" si="0"/>
        <v>0.5</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9" t="s">
        <v>405</v>
      </c>
      <c r="G47" s="166">
        <v>2</v>
      </c>
      <c r="H47" s="127">
        <v>2</v>
      </c>
      <c r="I47" s="128">
        <f t="shared" si="0"/>
        <v>1</v>
      </c>
      <c r="J47" s="179" t="s">
        <v>513</v>
      </c>
    </row>
    <row r="48" spans="1:10" ht="60.75" thickBot="1" x14ac:dyDescent="0.3">
      <c r="A48" s="118" t="s">
        <v>34</v>
      </c>
      <c r="B48" s="154">
        <v>2</v>
      </c>
      <c r="C48" s="115">
        <v>2</v>
      </c>
      <c r="D48" s="148">
        <v>2</v>
      </c>
      <c r="E48" s="156">
        <f t="shared" si="7"/>
        <v>1</v>
      </c>
      <c r="F48" s="169" t="s">
        <v>405</v>
      </c>
      <c r="G48" s="166">
        <v>2</v>
      </c>
      <c r="H48" s="127">
        <v>2</v>
      </c>
      <c r="I48" s="128">
        <f t="shared" si="0"/>
        <v>1</v>
      </c>
      <c r="J48" s="179" t="s">
        <v>513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69" t="s">
        <v>406</v>
      </c>
      <c r="G50" s="166">
        <v>2</v>
      </c>
      <c r="H50" s="127">
        <v>2</v>
      </c>
      <c r="I50" s="128">
        <f t="shared" si="0"/>
        <v>1</v>
      </c>
      <c r="J50" s="118" t="s">
        <v>159</v>
      </c>
    </row>
    <row r="51" spans="1:10" ht="28.5" thickBot="1" x14ac:dyDescent="0.3">
      <c r="A51" s="116" t="s">
        <v>36</v>
      </c>
      <c r="B51" s="154">
        <v>2</v>
      </c>
      <c r="C51" s="115">
        <v>2</v>
      </c>
      <c r="D51" s="148">
        <v>1</v>
      </c>
      <c r="E51" s="156">
        <f t="shared" si="8"/>
        <v>0.5</v>
      </c>
      <c r="F51" s="169" t="s">
        <v>406</v>
      </c>
      <c r="G51" s="166">
        <v>1</v>
      </c>
      <c r="H51" s="127">
        <v>1</v>
      </c>
      <c r="I51" s="128">
        <f t="shared" si="0"/>
        <v>0.5</v>
      </c>
      <c r="J51" s="118" t="s">
        <v>570</v>
      </c>
    </row>
    <row r="52" spans="1:10" s="129" customFormat="1" ht="48" thickBot="1" x14ac:dyDescent="0.3">
      <c r="A52" s="135" t="s">
        <v>67</v>
      </c>
      <c r="B52" s="136">
        <f>SUM(B53:B54)</f>
        <v>4</v>
      </c>
      <c r="C52" s="136">
        <f>SUM(C53:C54)</f>
        <v>4</v>
      </c>
      <c r="D52" s="136">
        <f>SUM(D53:D54)</f>
        <v>2</v>
      </c>
      <c r="E52" s="137">
        <f>(D52/B52)</f>
        <v>0.5</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0</v>
      </c>
      <c r="E53" s="156">
        <f t="shared" ref="E53:E54" si="9">(D53/B53)</f>
        <v>0</v>
      </c>
      <c r="F53" s="169"/>
      <c r="G53" s="166">
        <v>0</v>
      </c>
      <c r="H53" s="127">
        <v>0</v>
      </c>
      <c r="I53" s="128">
        <f t="shared" si="0"/>
        <v>0</v>
      </c>
      <c r="J53" s="227" t="s">
        <v>527</v>
      </c>
    </row>
    <row r="54" spans="1:10" ht="60.75" thickBot="1" x14ac:dyDescent="0.3">
      <c r="A54" s="118" t="s">
        <v>38</v>
      </c>
      <c r="B54" s="154">
        <v>2</v>
      </c>
      <c r="C54" s="115">
        <v>2</v>
      </c>
      <c r="D54" s="148">
        <v>2</v>
      </c>
      <c r="E54" s="156">
        <f t="shared" si="9"/>
        <v>1</v>
      </c>
      <c r="F54" s="169" t="s">
        <v>408</v>
      </c>
      <c r="G54" s="166">
        <v>0</v>
      </c>
      <c r="H54" s="127">
        <v>0</v>
      </c>
      <c r="I54" s="128">
        <f t="shared" si="0"/>
        <v>0</v>
      </c>
      <c r="J54" s="227" t="s">
        <v>528</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60.75" thickBot="1" x14ac:dyDescent="0.3">
      <c r="A56" s="118" t="s">
        <v>39</v>
      </c>
      <c r="B56" s="154">
        <v>2</v>
      </c>
      <c r="C56" s="115">
        <v>2</v>
      </c>
      <c r="D56" s="148">
        <v>2</v>
      </c>
      <c r="E56" s="156">
        <f t="shared" ref="E56:E59" si="10">(D56/B56)</f>
        <v>1</v>
      </c>
      <c r="F56" s="183" t="s">
        <v>161</v>
      </c>
      <c r="G56" s="166">
        <v>1</v>
      </c>
      <c r="H56" s="127">
        <v>1</v>
      </c>
      <c r="I56" s="128">
        <f t="shared" si="0"/>
        <v>0.5</v>
      </c>
      <c r="J56" s="169" t="s">
        <v>974</v>
      </c>
    </row>
    <row r="57" spans="1:10" ht="60.75" thickBot="1" x14ac:dyDescent="0.3">
      <c r="A57" s="118" t="s">
        <v>40</v>
      </c>
      <c r="B57" s="154">
        <v>2</v>
      </c>
      <c r="C57" s="115">
        <v>2</v>
      </c>
      <c r="D57" s="148">
        <v>2</v>
      </c>
      <c r="E57" s="156">
        <f t="shared" si="10"/>
        <v>1</v>
      </c>
      <c r="F57" s="183" t="s">
        <v>161</v>
      </c>
      <c r="G57" s="166">
        <v>2</v>
      </c>
      <c r="H57" s="127">
        <v>2</v>
      </c>
      <c r="I57" s="128">
        <f t="shared" si="0"/>
        <v>1</v>
      </c>
      <c r="J57" s="118" t="s">
        <v>382</v>
      </c>
    </row>
    <row r="58" spans="1:10" ht="48.75" thickBot="1" x14ac:dyDescent="0.3">
      <c r="A58" s="118" t="s">
        <v>41</v>
      </c>
      <c r="B58" s="154">
        <v>2</v>
      </c>
      <c r="C58" s="115">
        <v>2</v>
      </c>
      <c r="D58" s="148">
        <v>2</v>
      </c>
      <c r="E58" s="156">
        <f t="shared" si="10"/>
        <v>1</v>
      </c>
      <c r="F58" s="183" t="s">
        <v>161</v>
      </c>
      <c r="G58" s="166">
        <v>2</v>
      </c>
      <c r="H58" s="127">
        <v>2</v>
      </c>
      <c r="I58" s="128">
        <f t="shared" si="0"/>
        <v>1</v>
      </c>
      <c r="J58" s="118" t="s">
        <v>382</v>
      </c>
    </row>
    <row r="59" spans="1:10" ht="48.75" thickBot="1" x14ac:dyDescent="0.3">
      <c r="A59" s="118" t="s">
        <v>42</v>
      </c>
      <c r="B59" s="154">
        <v>2</v>
      </c>
      <c r="C59" s="115">
        <v>2</v>
      </c>
      <c r="D59" s="148">
        <v>2</v>
      </c>
      <c r="E59" s="156">
        <f t="shared" si="10"/>
        <v>1</v>
      </c>
      <c r="F59" s="183" t="s">
        <v>161</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136">
        <f>SUM(G61:G62)</f>
        <v>3</v>
      </c>
      <c r="H60" s="136">
        <f>SUM(H61:H62)</f>
        <v>3</v>
      </c>
      <c r="I60" s="138">
        <f t="shared" si="0"/>
        <v>0.75</v>
      </c>
      <c r="J60" s="136" t="str">
        <f>IF(I60&gt;=0.5,"Đạt","Không đạt")</f>
        <v>Đạt</v>
      </c>
    </row>
    <row r="61" spans="1:10" ht="48.75" thickBot="1" x14ac:dyDescent="0.3">
      <c r="A61" s="118" t="s">
        <v>43</v>
      </c>
      <c r="B61" s="154">
        <v>2</v>
      </c>
      <c r="C61" s="126">
        <v>2</v>
      </c>
      <c r="D61" s="148">
        <v>2</v>
      </c>
      <c r="E61" s="156">
        <f t="shared" ref="E61:E62" si="11">(D61/B61)</f>
        <v>1</v>
      </c>
      <c r="F61" s="169" t="s">
        <v>411</v>
      </c>
      <c r="G61" s="166">
        <v>2</v>
      </c>
      <c r="H61" s="127">
        <v>2</v>
      </c>
      <c r="I61" s="128">
        <f t="shared" si="0"/>
        <v>1</v>
      </c>
      <c r="J61" s="118" t="s">
        <v>112</v>
      </c>
    </row>
    <row r="62" spans="1:10" ht="36.75" thickBot="1" x14ac:dyDescent="0.3">
      <c r="A62" s="118" t="s">
        <v>44</v>
      </c>
      <c r="B62" s="154">
        <v>2</v>
      </c>
      <c r="C62" s="126">
        <v>2</v>
      </c>
      <c r="D62" s="148">
        <v>1</v>
      </c>
      <c r="E62" s="156">
        <f t="shared" si="11"/>
        <v>0.5</v>
      </c>
      <c r="F62" s="169" t="s">
        <v>411</v>
      </c>
      <c r="G62" s="166">
        <v>1</v>
      </c>
      <c r="H62" s="127">
        <v>1</v>
      </c>
      <c r="I62" s="128">
        <f t="shared" si="0"/>
        <v>0.5</v>
      </c>
      <c r="J62" s="118" t="s">
        <v>956</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2</v>
      </c>
      <c r="H63" s="136">
        <f>SUM(H64:H65)</f>
        <v>2</v>
      </c>
      <c r="I63" s="138">
        <f t="shared" si="0"/>
        <v>0.5</v>
      </c>
      <c r="J63" s="136" t="str">
        <f>IF(I63&gt;=0.5,"Đạt","Không đạt")</f>
        <v>Đạt</v>
      </c>
    </row>
    <row r="64" spans="1:10" ht="84.75" thickBot="1" x14ac:dyDescent="0.3">
      <c r="A64" s="121" t="s">
        <v>45</v>
      </c>
      <c r="B64" s="154">
        <v>2</v>
      </c>
      <c r="C64" s="126">
        <v>2</v>
      </c>
      <c r="D64" s="148">
        <v>0</v>
      </c>
      <c r="E64" s="156">
        <f t="shared" ref="E64:E65" si="12">(D64/B64)</f>
        <v>0</v>
      </c>
      <c r="F64" s="169"/>
      <c r="G64" s="166">
        <v>2</v>
      </c>
      <c r="H64" s="127">
        <v>2</v>
      </c>
      <c r="I64" s="128">
        <f t="shared" si="0"/>
        <v>1</v>
      </c>
      <c r="J64" s="118" t="s">
        <v>971</v>
      </c>
    </row>
    <row r="65" spans="1:10" ht="108.75" thickBot="1" x14ac:dyDescent="0.3">
      <c r="A65" s="121" t="s">
        <v>46</v>
      </c>
      <c r="B65" s="154">
        <v>2</v>
      </c>
      <c r="C65" s="126">
        <v>2</v>
      </c>
      <c r="D65" s="148">
        <v>2</v>
      </c>
      <c r="E65" s="156">
        <f t="shared" si="12"/>
        <v>1</v>
      </c>
      <c r="F65" s="198" t="s">
        <v>184</v>
      </c>
      <c r="G65" s="166">
        <v>0</v>
      </c>
      <c r="H65" s="127">
        <v>0</v>
      </c>
      <c r="I65" s="128">
        <f t="shared" si="0"/>
        <v>0</v>
      </c>
      <c r="J65" s="226" t="s">
        <v>958</v>
      </c>
    </row>
    <row r="66" spans="1:10" s="129" customFormat="1" ht="63.75" thickBot="1" x14ac:dyDescent="0.3">
      <c r="A66" s="141" t="s">
        <v>47</v>
      </c>
      <c r="B66" s="133">
        <f>SUM(B67,B72,B75)</f>
        <v>16</v>
      </c>
      <c r="C66" s="133">
        <f>SUM(C67,C72,C75)</f>
        <v>16</v>
      </c>
      <c r="D66" s="133">
        <f>SUM(D67,D72,D75)</f>
        <v>10</v>
      </c>
      <c r="E66" s="134">
        <f>(D66/B66)</f>
        <v>0.625</v>
      </c>
      <c r="F66" s="152" t="str">
        <f>IF(E66&gt;=0.5,"Đạt","Không đạt")</f>
        <v>Đạt</v>
      </c>
      <c r="G66" s="133">
        <f>SUM(G67,G72,G75)</f>
        <v>7</v>
      </c>
      <c r="H66" s="133">
        <f>SUM(H67,H72,H75)</f>
        <v>7</v>
      </c>
      <c r="I66" s="134">
        <f t="shared" si="0"/>
        <v>0.4375</v>
      </c>
      <c r="J66" s="152" t="str">
        <f>IF(I66&gt;=0.5,"Đạt","Không đạt")</f>
        <v>Không đạt</v>
      </c>
    </row>
    <row r="67" spans="1:10" s="129" customFormat="1" ht="32.25" thickBot="1" x14ac:dyDescent="0.3">
      <c r="A67" s="140" t="s">
        <v>48</v>
      </c>
      <c r="B67" s="136">
        <f>SUM(B68:B71)</f>
        <v>8</v>
      </c>
      <c r="C67" s="136">
        <f>SUM(C68:C71)</f>
        <v>8</v>
      </c>
      <c r="D67" s="136">
        <f>SUM(D68:D71)</f>
        <v>6</v>
      </c>
      <c r="E67" s="137">
        <f>(D67/B67)</f>
        <v>0.75</v>
      </c>
      <c r="F67" s="136" t="str">
        <f>IF(E67&gt;=0.5,"Đạt","Không đạt")</f>
        <v>Đạt</v>
      </c>
      <c r="G67" s="136">
        <f>SUM(G68:G71)</f>
        <v>3</v>
      </c>
      <c r="H67" s="136">
        <f>SUM(H68:H71)</f>
        <v>3</v>
      </c>
      <c r="I67" s="138">
        <f t="shared" si="0"/>
        <v>0.375</v>
      </c>
      <c r="J67" s="136" t="str">
        <f>IF(I67&gt;=0.5,"Đạt","Không đạt")</f>
        <v>Không đạt</v>
      </c>
    </row>
    <row r="68" spans="1:10" ht="72.75" thickBot="1" x14ac:dyDescent="0.3">
      <c r="A68" s="121" t="s">
        <v>49</v>
      </c>
      <c r="B68" s="154">
        <v>2</v>
      </c>
      <c r="C68" s="126">
        <v>2</v>
      </c>
      <c r="D68" s="148">
        <v>2</v>
      </c>
      <c r="E68" s="156">
        <f t="shared" ref="E68:E71" si="13">(D68/B68)</f>
        <v>1</v>
      </c>
      <c r="F68" s="198" t="s">
        <v>165</v>
      </c>
      <c r="G68" s="166">
        <v>2</v>
      </c>
      <c r="H68" s="127">
        <v>2</v>
      </c>
      <c r="I68" s="128">
        <f t="shared" si="0"/>
        <v>1</v>
      </c>
      <c r="J68" s="118" t="s">
        <v>531</v>
      </c>
    </row>
    <row r="69" spans="1:10" ht="24.75" thickBot="1" x14ac:dyDescent="0.3">
      <c r="A69" s="121" t="s">
        <v>50</v>
      </c>
      <c r="B69" s="154">
        <v>2</v>
      </c>
      <c r="C69" s="126">
        <v>2</v>
      </c>
      <c r="D69" s="148">
        <v>0</v>
      </c>
      <c r="E69" s="156">
        <f t="shared" si="13"/>
        <v>0</v>
      </c>
      <c r="F69" s="169"/>
      <c r="G69" s="166">
        <v>0</v>
      </c>
      <c r="H69" s="127">
        <v>0</v>
      </c>
      <c r="I69" s="128">
        <f t="shared" si="0"/>
        <v>0</v>
      </c>
      <c r="J69" s="291" t="s">
        <v>596</v>
      </c>
    </row>
    <row r="70" spans="1:10" ht="48.75" thickBot="1" x14ac:dyDescent="0.3">
      <c r="A70" s="121" t="s">
        <v>51</v>
      </c>
      <c r="B70" s="154">
        <v>2</v>
      </c>
      <c r="C70" s="126">
        <v>2</v>
      </c>
      <c r="D70" s="148">
        <v>2</v>
      </c>
      <c r="E70" s="156">
        <f t="shared" si="13"/>
        <v>1</v>
      </c>
      <c r="F70" s="183" t="s">
        <v>117</v>
      </c>
      <c r="G70" s="166">
        <v>1</v>
      </c>
      <c r="H70" s="127">
        <v>1</v>
      </c>
      <c r="I70" s="128">
        <f t="shared" si="0"/>
        <v>0.5</v>
      </c>
      <c r="J70" s="226" t="s">
        <v>836</v>
      </c>
    </row>
    <row r="71" spans="1:10" ht="72.75" thickBot="1" x14ac:dyDescent="0.3">
      <c r="A71" s="121" t="s">
        <v>52</v>
      </c>
      <c r="B71" s="154">
        <v>2</v>
      </c>
      <c r="C71" s="126">
        <v>2</v>
      </c>
      <c r="D71" s="148">
        <v>2</v>
      </c>
      <c r="E71" s="156">
        <f t="shared" si="13"/>
        <v>1</v>
      </c>
      <c r="F71" s="183" t="s">
        <v>167</v>
      </c>
      <c r="G71" s="166">
        <v>0</v>
      </c>
      <c r="H71" s="127">
        <v>0</v>
      </c>
      <c r="I71" s="128">
        <f t="shared" si="0"/>
        <v>0</v>
      </c>
      <c r="J71" s="227" t="s">
        <v>636</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98" t="s">
        <v>425</v>
      </c>
      <c r="G73" s="166">
        <v>2</v>
      </c>
      <c r="H73" s="127">
        <v>2</v>
      </c>
      <c r="I73" s="128">
        <f t="shared" si="0"/>
        <v>1</v>
      </c>
      <c r="J73" s="118" t="s">
        <v>611</v>
      </c>
    </row>
    <row r="74" spans="1:10" ht="36.75" thickBot="1" x14ac:dyDescent="0.3">
      <c r="A74" s="121" t="s">
        <v>54</v>
      </c>
      <c r="B74" s="154">
        <v>2</v>
      </c>
      <c r="C74" s="126">
        <v>2</v>
      </c>
      <c r="D74" s="148">
        <v>0</v>
      </c>
      <c r="E74" s="156">
        <f t="shared" si="14"/>
        <v>0</v>
      </c>
      <c r="F74" s="169"/>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217" t="s">
        <v>426</v>
      </c>
      <c r="G76" s="166">
        <v>2</v>
      </c>
      <c r="H76" s="127">
        <v>2</v>
      </c>
      <c r="I76" s="128">
        <f t="shared" si="0"/>
        <v>1</v>
      </c>
      <c r="J76" s="118" t="s">
        <v>207</v>
      </c>
    </row>
    <row r="77" spans="1:10" ht="36.75" thickBot="1" x14ac:dyDescent="0.3">
      <c r="A77" s="121" t="s">
        <v>56</v>
      </c>
      <c r="B77" s="154">
        <v>2</v>
      </c>
      <c r="C77" s="126">
        <v>2</v>
      </c>
      <c r="D77" s="148">
        <v>0</v>
      </c>
      <c r="E77" s="156">
        <f t="shared" si="15"/>
        <v>0</v>
      </c>
      <c r="F77" s="169"/>
      <c r="G77" s="166">
        <v>0</v>
      </c>
      <c r="H77" s="127">
        <v>0</v>
      </c>
      <c r="I77" s="128">
        <f t="shared" si="0"/>
        <v>0</v>
      </c>
      <c r="J77" s="227" t="s">
        <v>536</v>
      </c>
    </row>
    <row r="78" spans="1:10" ht="16.5" thickBot="1" x14ac:dyDescent="0.3">
      <c r="A78" s="122" t="s">
        <v>57</v>
      </c>
      <c r="B78" s="153">
        <f>SUM(B16,B30,B66)</f>
        <v>88</v>
      </c>
      <c r="C78" s="117">
        <f>SUM(C16,C30,C66)</f>
        <v>88</v>
      </c>
      <c r="D78" s="124">
        <f>SUM(D16,D30,D66)</f>
        <v>70</v>
      </c>
      <c r="E78" s="164">
        <f>(D78/B78)</f>
        <v>0.79545454545454541</v>
      </c>
      <c r="F78" s="115"/>
      <c r="G78" s="165">
        <f>SUM(G16,G30,G66)</f>
        <v>53</v>
      </c>
      <c r="H78" s="124">
        <f>SUM(H16,H30,H66)</f>
        <v>53</v>
      </c>
      <c r="I78" s="164">
        <f t="shared" si="0"/>
        <v>0.60227272727272729</v>
      </c>
      <c r="J78" s="115"/>
    </row>
    <row r="79" spans="1:10" ht="16.5" thickBot="1" x14ac:dyDescent="0.3">
      <c r="A79" s="122" t="s">
        <v>58</v>
      </c>
      <c r="B79" s="153">
        <v>100</v>
      </c>
      <c r="C79" s="117">
        <f>(C78*B79)/B78</f>
        <v>100</v>
      </c>
      <c r="D79" s="125">
        <f>(D78*B79)/B78</f>
        <v>79.545454545454547</v>
      </c>
      <c r="E79" s="164">
        <f>(D79/B79)</f>
        <v>0.79545454545454541</v>
      </c>
      <c r="F79" s="115"/>
      <c r="G79" s="167">
        <f>(G78/B78)*100</f>
        <v>60.227272727272727</v>
      </c>
      <c r="H79" s="125">
        <f>(H78*B79)/B78</f>
        <v>60.227272727272727</v>
      </c>
      <c r="I79" s="164">
        <f t="shared" si="0"/>
        <v>0.60227272727272729</v>
      </c>
      <c r="J79" s="115"/>
    </row>
    <row r="80" spans="1:10"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89"/>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420</v>
      </c>
      <c r="B82" s="373"/>
      <c r="C82" s="373"/>
      <c r="D82" s="373"/>
      <c r="E82" s="373"/>
      <c r="H82" s="374" t="s">
        <v>75</v>
      </c>
      <c r="I82" s="375"/>
      <c r="J82" s="375"/>
    </row>
    <row r="86" spans="1:10" ht="15.6" customHeight="1" x14ac:dyDescent="0.25">
      <c r="A86" s="390" t="s">
        <v>1153</v>
      </c>
      <c r="B86" s="376"/>
      <c r="C86" s="376"/>
      <c r="D86" s="376"/>
      <c r="I86" s="377" t="s">
        <v>80</v>
      </c>
      <c r="J86" s="378"/>
    </row>
    <row r="87" spans="1:10" ht="16.899999999999999" x14ac:dyDescent="0.3">
      <c r="B87" s="142"/>
      <c r="C87" s="142"/>
      <c r="D87" s="149"/>
      <c r="E87" s="149"/>
    </row>
    <row r="88" spans="1:10" ht="16.899999999999999" x14ac:dyDescent="0.3">
      <c r="B88" s="143"/>
      <c r="C88" s="143"/>
      <c r="D88" s="150"/>
      <c r="E88" s="150"/>
    </row>
    <row r="89" spans="1:10" ht="16.899999999999999" x14ac:dyDescent="0.3">
      <c r="B89" s="144"/>
      <c r="C89" s="144"/>
      <c r="D89" s="151"/>
      <c r="E89" s="151"/>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6:M89"/>
  <sheetViews>
    <sheetView zoomScale="115" zoomScaleNormal="115" workbookViewId="0">
      <selection activeCell="K9" sqref="K9"/>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6.14062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1158</v>
      </c>
      <c r="B8" s="383"/>
      <c r="C8" s="383"/>
      <c r="D8" s="383"/>
      <c r="E8" s="383"/>
      <c r="F8" s="383"/>
      <c r="G8" s="383"/>
      <c r="H8" s="383"/>
      <c r="I8" s="383"/>
      <c r="J8" s="383"/>
    </row>
    <row r="9" spans="1:13" ht="16.5" x14ac:dyDescent="0.25">
      <c r="A9" s="383" t="s">
        <v>325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70" t="s">
        <v>82</v>
      </c>
      <c r="B11" s="170"/>
      <c r="C11" s="170"/>
      <c r="D11" s="170"/>
      <c r="E11" s="170"/>
      <c r="F11" s="170"/>
      <c r="G11" s="170"/>
      <c r="H11" s="170"/>
      <c r="I11" s="170"/>
      <c r="J11" s="17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11</v>
      </c>
      <c r="E17" s="137">
        <f>(D17/B17)</f>
        <v>0.91666666666666663</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220" t="s">
        <v>1016</v>
      </c>
      <c r="G18" s="166">
        <v>2</v>
      </c>
      <c r="H18" s="127">
        <v>2</v>
      </c>
      <c r="I18" s="128">
        <f t="shared" si="0"/>
        <v>1</v>
      </c>
      <c r="J18" s="183" t="s">
        <v>453</v>
      </c>
    </row>
    <row r="19" spans="1:10" ht="48.75" thickBot="1" x14ac:dyDescent="0.3">
      <c r="A19" s="118" t="s">
        <v>7</v>
      </c>
      <c r="B19" s="154">
        <v>2</v>
      </c>
      <c r="C19" s="115">
        <v>2</v>
      </c>
      <c r="D19" s="148">
        <v>2</v>
      </c>
      <c r="E19" s="156">
        <f t="shared" ref="E19:E23" si="1">(D19/B19)</f>
        <v>1</v>
      </c>
      <c r="F19" s="220" t="s">
        <v>454</v>
      </c>
      <c r="G19" s="166">
        <v>2</v>
      </c>
      <c r="H19" s="127">
        <v>2</v>
      </c>
      <c r="I19" s="128">
        <f t="shared" si="0"/>
        <v>1</v>
      </c>
      <c r="J19" s="118" t="s">
        <v>517</v>
      </c>
    </row>
    <row r="20" spans="1:10" ht="36.75" thickBot="1" x14ac:dyDescent="0.3">
      <c r="A20" s="118" t="s">
        <v>8</v>
      </c>
      <c r="B20" s="154">
        <v>2</v>
      </c>
      <c r="C20" s="115">
        <v>2</v>
      </c>
      <c r="D20" s="148">
        <v>2</v>
      </c>
      <c r="E20" s="156">
        <f t="shared" si="1"/>
        <v>1</v>
      </c>
      <c r="F20" s="221" t="s">
        <v>455</v>
      </c>
      <c r="G20" s="166">
        <v>2</v>
      </c>
      <c r="H20" s="127">
        <v>2</v>
      </c>
      <c r="I20" s="128">
        <f t="shared" si="0"/>
        <v>1</v>
      </c>
      <c r="J20" s="118" t="s">
        <v>517</v>
      </c>
    </row>
    <row r="21" spans="1:10" ht="60.75" thickBot="1" x14ac:dyDescent="0.3">
      <c r="A21" s="118" t="s">
        <v>9</v>
      </c>
      <c r="B21" s="154">
        <v>2</v>
      </c>
      <c r="C21" s="115">
        <v>2</v>
      </c>
      <c r="D21" s="148">
        <v>2</v>
      </c>
      <c r="E21" s="156">
        <f t="shared" si="1"/>
        <v>1</v>
      </c>
      <c r="F21" s="169" t="s">
        <v>329</v>
      </c>
      <c r="G21" s="166">
        <v>2</v>
      </c>
      <c r="H21" s="127">
        <v>2</v>
      </c>
      <c r="I21" s="128">
        <f t="shared" si="0"/>
        <v>1</v>
      </c>
      <c r="J21" s="118" t="s">
        <v>518</v>
      </c>
    </row>
    <row r="22" spans="1:10" ht="36.75" thickBot="1" x14ac:dyDescent="0.3">
      <c r="A22" s="118" t="s">
        <v>10</v>
      </c>
      <c r="B22" s="154">
        <v>2</v>
      </c>
      <c r="C22" s="115">
        <v>2</v>
      </c>
      <c r="D22" s="148">
        <v>2</v>
      </c>
      <c r="E22" s="156">
        <f t="shared" si="1"/>
        <v>1</v>
      </c>
      <c r="F22" s="169" t="s">
        <v>330</v>
      </c>
      <c r="G22" s="166">
        <v>2</v>
      </c>
      <c r="H22" s="127">
        <v>2</v>
      </c>
      <c r="I22" s="128">
        <f t="shared" si="0"/>
        <v>1</v>
      </c>
      <c r="J22" s="118" t="s">
        <v>519</v>
      </c>
    </row>
    <row r="23" spans="1:10" ht="48.75" thickBot="1" x14ac:dyDescent="0.3">
      <c r="A23" s="118" t="s">
        <v>11</v>
      </c>
      <c r="B23" s="154">
        <v>2</v>
      </c>
      <c r="C23" s="115">
        <v>2</v>
      </c>
      <c r="D23" s="148">
        <v>1</v>
      </c>
      <c r="E23" s="156">
        <f t="shared" si="1"/>
        <v>0.5</v>
      </c>
      <c r="F23" s="169" t="s">
        <v>456</v>
      </c>
      <c r="G23" s="166">
        <v>0</v>
      </c>
      <c r="H23" s="127">
        <v>0</v>
      </c>
      <c r="I23" s="128">
        <f t="shared" si="0"/>
        <v>0</v>
      </c>
      <c r="J23" s="227"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1</v>
      </c>
      <c r="E25" s="156">
        <f t="shared" ref="E25:E26" si="2">(D25/B25)</f>
        <v>0.5</v>
      </c>
      <c r="F25" s="222" t="s">
        <v>457</v>
      </c>
      <c r="G25" s="166">
        <v>0</v>
      </c>
      <c r="H25" s="127">
        <v>0</v>
      </c>
      <c r="I25" s="128">
        <f t="shared" si="0"/>
        <v>0</v>
      </c>
      <c r="J25" s="118" t="s">
        <v>1017</v>
      </c>
    </row>
    <row r="26" spans="1:10" ht="64.5" thickBot="1" x14ac:dyDescent="0.3">
      <c r="A26" s="116" t="s">
        <v>13</v>
      </c>
      <c r="B26" s="154">
        <v>2</v>
      </c>
      <c r="C26" s="115">
        <v>2</v>
      </c>
      <c r="D26" s="148">
        <v>2</v>
      </c>
      <c r="E26" s="156">
        <f t="shared" si="2"/>
        <v>1</v>
      </c>
      <c r="F26" s="221" t="s">
        <v>458</v>
      </c>
      <c r="G26" s="166">
        <v>2</v>
      </c>
      <c r="H26" s="127">
        <v>2</v>
      </c>
      <c r="I26" s="128">
        <f t="shared" si="0"/>
        <v>1</v>
      </c>
      <c r="J26" s="118" t="s">
        <v>1014</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223" t="s">
        <v>459</v>
      </c>
      <c r="G28" s="166">
        <v>2</v>
      </c>
      <c r="H28" s="127">
        <v>2</v>
      </c>
      <c r="I28" s="128">
        <f t="shared" si="0"/>
        <v>1</v>
      </c>
      <c r="J28" s="227" t="s">
        <v>1037</v>
      </c>
    </row>
    <row r="29" spans="1:10" ht="60.75" thickBot="1" x14ac:dyDescent="0.3">
      <c r="A29" s="116" t="s">
        <v>16</v>
      </c>
      <c r="B29" s="154">
        <v>2</v>
      </c>
      <c r="C29" s="115">
        <v>2</v>
      </c>
      <c r="D29" s="148">
        <v>2</v>
      </c>
      <c r="E29" s="156">
        <f t="shared" si="3"/>
        <v>1</v>
      </c>
      <c r="F29" s="221" t="s">
        <v>460</v>
      </c>
      <c r="G29" s="166">
        <v>2</v>
      </c>
      <c r="H29" s="127">
        <v>2</v>
      </c>
      <c r="I29" s="128">
        <f t="shared" si="0"/>
        <v>1</v>
      </c>
      <c r="J29" s="118" t="s">
        <v>641</v>
      </c>
    </row>
    <row r="30" spans="1:10" s="129" customFormat="1" ht="32.25" thickBot="1" x14ac:dyDescent="0.3">
      <c r="A30" s="132" t="s">
        <v>17</v>
      </c>
      <c r="B30" s="133">
        <f>SUM(B31,B34,B41,B46,B49,B52,B55,B60,B63)</f>
        <v>52</v>
      </c>
      <c r="C30" s="133">
        <f>SUM(C31,C34,C41,C46,C49,C52,C55,C60,C63)</f>
        <v>52</v>
      </c>
      <c r="D30" s="133">
        <f>SUM(D31,D34,D41,D46,D49,D52,D55,D60,D63)</f>
        <v>43</v>
      </c>
      <c r="E30" s="134">
        <f>(D30/B30)</f>
        <v>0.82692307692307687</v>
      </c>
      <c r="F30" s="152" t="str">
        <f>IF(E30&gt;=0.5,"Đạt","Không đạt")</f>
        <v>Đạt</v>
      </c>
      <c r="G30" s="133">
        <f>SUM(G31,G34,G41,G46,G49,G52,G55,G60,G63)</f>
        <v>36</v>
      </c>
      <c r="H30" s="133">
        <f>SUM(H31,H34,H41,H46,H49,H52,H55,H60,H63)</f>
        <v>36</v>
      </c>
      <c r="I30" s="134">
        <f t="shared" si="0"/>
        <v>0.69230769230769229</v>
      </c>
      <c r="J30" s="159" t="str">
        <f>IF(I30&gt;=0.5,"Đạt","Không đạt")</f>
        <v>Đạt</v>
      </c>
    </row>
    <row r="31" spans="1:10" s="129" customFormat="1" ht="48" thickBot="1" x14ac:dyDescent="0.3">
      <c r="A31" s="135" t="s">
        <v>18</v>
      </c>
      <c r="B31" s="136">
        <f>SUM(B32:B33)</f>
        <v>4</v>
      </c>
      <c r="C31" s="136">
        <f>SUM(C32:C33)</f>
        <v>4</v>
      </c>
      <c r="D31" s="136">
        <f>SUM(D32:D33)</f>
        <v>3</v>
      </c>
      <c r="E31" s="137">
        <f>(D31/B31)</f>
        <v>0.75</v>
      </c>
      <c r="F31" s="136" t="str">
        <f>IF(E31&gt;=0.5,"Đạt","Không đạt")</f>
        <v>Đạt</v>
      </c>
      <c r="G31" s="136">
        <f>SUM(G32:G33)</f>
        <v>3</v>
      </c>
      <c r="H31" s="136">
        <f>SUM(H32:H33)</f>
        <v>3</v>
      </c>
      <c r="I31" s="138">
        <f t="shared" si="0"/>
        <v>0.75</v>
      </c>
      <c r="J31" s="160" t="str">
        <f>IF(I31&gt;=0.5,"Đạt","Không đạt")</f>
        <v>Đạt</v>
      </c>
    </row>
    <row r="32" spans="1:10" ht="108.75" thickBot="1" x14ac:dyDescent="0.3">
      <c r="A32" s="118" t="s">
        <v>19</v>
      </c>
      <c r="B32" s="154">
        <v>2</v>
      </c>
      <c r="C32" s="115">
        <v>2</v>
      </c>
      <c r="D32" s="148">
        <v>2</v>
      </c>
      <c r="E32" s="156">
        <f t="shared" ref="E32:E33" si="4">(D32/B32)</f>
        <v>1</v>
      </c>
      <c r="F32" s="118" t="s">
        <v>461</v>
      </c>
      <c r="G32" s="166">
        <v>2</v>
      </c>
      <c r="H32" s="127">
        <v>2</v>
      </c>
      <c r="I32" s="128">
        <f t="shared" si="0"/>
        <v>1</v>
      </c>
      <c r="J32" s="118" t="s">
        <v>461</v>
      </c>
    </row>
    <row r="33" spans="1:10" ht="24.75" thickBot="1" x14ac:dyDescent="0.3">
      <c r="A33" s="118" t="s">
        <v>20</v>
      </c>
      <c r="B33" s="154">
        <v>2</v>
      </c>
      <c r="C33" s="115">
        <v>2</v>
      </c>
      <c r="D33" s="148">
        <v>1</v>
      </c>
      <c r="E33" s="156">
        <f t="shared" si="4"/>
        <v>0.5</v>
      </c>
      <c r="F33" s="179" t="s">
        <v>462</v>
      </c>
      <c r="G33" s="166">
        <v>1</v>
      </c>
      <c r="H33" s="127">
        <v>1</v>
      </c>
      <c r="I33" s="128">
        <f t="shared" si="0"/>
        <v>0.5</v>
      </c>
      <c r="J33" s="179" t="s">
        <v>1018</v>
      </c>
    </row>
    <row r="34" spans="1:10" s="129" customFormat="1" ht="32.25" thickBot="1" x14ac:dyDescent="0.3">
      <c r="A34" s="135" t="s">
        <v>21</v>
      </c>
      <c r="B34" s="136">
        <f>SUM(B35:B40)</f>
        <v>12</v>
      </c>
      <c r="C34" s="136">
        <f>SUM(C35:C40)</f>
        <v>12</v>
      </c>
      <c r="D34" s="136">
        <f>SUM(D35:D40)</f>
        <v>10</v>
      </c>
      <c r="E34" s="137">
        <f>(D34/B34)</f>
        <v>0.83333333333333337</v>
      </c>
      <c r="F34" s="136" t="str">
        <f>IF(E34&gt;=0.5,"Đạt","Không đạt")</f>
        <v>Đạt</v>
      </c>
      <c r="G34" s="136">
        <f>SUM(G35:G40)</f>
        <v>8</v>
      </c>
      <c r="H34" s="136">
        <f>SUM(H35:H40)</f>
        <v>8</v>
      </c>
      <c r="I34" s="138">
        <f t="shared" si="0"/>
        <v>0.66666666666666663</v>
      </c>
      <c r="J34" s="160" t="str">
        <f>IF(I34&gt;=0.5,"Đạt","Không đạt")</f>
        <v>Đạt</v>
      </c>
    </row>
    <row r="35" spans="1:10" ht="51.75" thickBot="1" x14ac:dyDescent="0.3">
      <c r="A35" s="120" t="s">
        <v>22</v>
      </c>
      <c r="B35" s="154">
        <v>2</v>
      </c>
      <c r="C35" s="115">
        <v>2</v>
      </c>
      <c r="D35" s="148">
        <v>2</v>
      </c>
      <c r="E35" s="156">
        <f t="shared" ref="E35:E40" si="5">(D35/B35)</f>
        <v>1</v>
      </c>
      <c r="F35" s="169" t="s">
        <v>337</v>
      </c>
      <c r="G35" s="166">
        <v>2</v>
      </c>
      <c r="H35" s="127">
        <v>2</v>
      </c>
      <c r="I35" s="128">
        <f t="shared" si="0"/>
        <v>1</v>
      </c>
      <c r="J35" s="118" t="s">
        <v>94</v>
      </c>
    </row>
    <row r="36" spans="1:10" ht="36.75" thickBot="1" x14ac:dyDescent="0.3">
      <c r="A36" s="118" t="s">
        <v>23</v>
      </c>
      <c r="B36" s="154">
        <v>2</v>
      </c>
      <c r="C36" s="115">
        <v>2</v>
      </c>
      <c r="D36" s="148">
        <v>2</v>
      </c>
      <c r="E36" s="156">
        <f t="shared" si="5"/>
        <v>1</v>
      </c>
      <c r="F36" s="169" t="s">
        <v>338</v>
      </c>
      <c r="G36" s="166">
        <v>2</v>
      </c>
      <c r="H36" s="127">
        <v>2</v>
      </c>
      <c r="I36" s="128">
        <f t="shared" si="0"/>
        <v>1</v>
      </c>
      <c r="J36" s="118" t="s">
        <v>95</v>
      </c>
    </row>
    <row r="37" spans="1:10" ht="48.75" thickBot="1" x14ac:dyDescent="0.3">
      <c r="A37" s="118" t="s">
        <v>24</v>
      </c>
      <c r="B37" s="154">
        <v>2</v>
      </c>
      <c r="C37" s="115">
        <v>2</v>
      </c>
      <c r="D37" s="148">
        <v>2</v>
      </c>
      <c r="E37" s="156">
        <f t="shared" si="5"/>
        <v>1</v>
      </c>
      <c r="F37" s="169" t="s">
        <v>339</v>
      </c>
      <c r="G37" s="166">
        <v>2</v>
      </c>
      <c r="H37" s="127">
        <v>2</v>
      </c>
      <c r="I37" s="128">
        <f t="shared" si="0"/>
        <v>1</v>
      </c>
      <c r="J37" s="118" t="s">
        <v>152</v>
      </c>
    </row>
    <row r="38" spans="1:10" ht="36.75" thickBot="1" x14ac:dyDescent="0.3">
      <c r="A38" s="118" t="s">
        <v>25</v>
      </c>
      <c r="B38" s="154">
        <v>2</v>
      </c>
      <c r="C38" s="115">
        <v>2</v>
      </c>
      <c r="D38" s="148">
        <v>2</v>
      </c>
      <c r="E38" s="156">
        <f t="shared" si="5"/>
        <v>1</v>
      </c>
      <c r="F38" s="169" t="s">
        <v>340</v>
      </c>
      <c r="G38" s="166">
        <v>2</v>
      </c>
      <c r="H38" s="127">
        <v>2</v>
      </c>
      <c r="I38" s="128">
        <f t="shared" si="0"/>
        <v>1</v>
      </c>
      <c r="J38" s="118" t="s">
        <v>469</v>
      </c>
    </row>
    <row r="39" spans="1:10" ht="24.75" thickBot="1" x14ac:dyDescent="0.3">
      <c r="A39" s="118" t="s">
        <v>26</v>
      </c>
      <c r="B39" s="154">
        <v>2</v>
      </c>
      <c r="C39" s="115">
        <v>2</v>
      </c>
      <c r="D39" s="148">
        <v>1</v>
      </c>
      <c r="E39" s="156">
        <f t="shared" si="5"/>
        <v>0.5</v>
      </c>
      <c r="F39" s="179" t="s">
        <v>463</v>
      </c>
      <c r="G39" s="166">
        <v>0</v>
      </c>
      <c r="H39" s="127">
        <v>0</v>
      </c>
      <c r="I39" s="128">
        <f t="shared" si="0"/>
        <v>0</v>
      </c>
      <c r="J39" s="227" t="s">
        <v>992</v>
      </c>
    </row>
    <row r="40" spans="1:10" ht="60.75" thickBot="1" x14ac:dyDescent="0.3">
      <c r="A40" s="118" t="s">
        <v>27</v>
      </c>
      <c r="B40" s="154">
        <v>2</v>
      </c>
      <c r="C40" s="115">
        <v>2</v>
      </c>
      <c r="D40" s="148">
        <v>1</v>
      </c>
      <c r="E40" s="211">
        <f t="shared" si="5"/>
        <v>0.5</v>
      </c>
      <c r="F40" s="226" t="s">
        <v>787</v>
      </c>
      <c r="G40" s="166">
        <v>0</v>
      </c>
      <c r="H40" s="127">
        <v>0</v>
      </c>
      <c r="I40" s="128">
        <f t="shared" si="0"/>
        <v>0</v>
      </c>
      <c r="J40" s="227" t="s">
        <v>787</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69" t="s">
        <v>343</v>
      </c>
      <c r="G42" s="166">
        <v>2</v>
      </c>
      <c r="H42" s="127">
        <v>2</v>
      </c>
      <c r="I42" s="128">
        <f t="shared" si="0"/>
        <v>1</v>
      </c>
      <c r="J42" s="118" t="s">
        <v>512</v>
      </c>
    </row>
    <row r="43" spans="1:10" ht="36.75" thickBot="1" x14ac:dyDescent="0.3">
      <c r="A43" s="118" t="s">
        <v>30</v>
      </c>
      <c r="B43" s="154">
        <v>2</v>
      </c>
      <c r="C43" s="115">
        <v>2</v>
      </c>
      <c r="D43" s="148">
        <v>2</v>
      </c>
      <c r="E43" s="156">
        <f t="shared" si="6"/>
        <v>1</v>
      </c>
      <c r="F43" s="169" t="s">
        <v>344</v>
      </c>
      <c r="G43" s="166">
        <v>2</v>
      </c>
      <c r="H43" s="127">
        <v>2</v>
      </c>
      <c r="I43" s="128">
        <f t="shared" si="0"/>
        <v>1</v>
      </c>
      <c r="J43" s="118" t="s">
        <v>525</v>
      </c>
    </row>
    <row r="44" spans="1:10" ht="48.75" thickBot="1" x14ac:dyDescent="0.3">
      <c r="A44" s="118" t="s">
        <v>31</v>
      </c>
      <c r="B44" s="154">
        <v>2</v>
      </c>
      <c r="C44" s="115">
        <v>2</v>
      </c>
      <c r="D44" s="148">
        <v>2</v>
      </c>
      <c r="E44" s="156">
        <f t="shared" si="6"/>
        <v>1</v>
      </c>
      <c r="F44" s="169" t="s">
        <v>345</v>
      </c>
      <c r="G44" s="166">
        <v>2</v>
      </c>
      <c r="H44" s="127">
        <v>2</v>
      </c>
      <c r="I44" s="128">
        <f t="shared" si="0"/>
        <v>1</v>
      </c>
      <c r="J44" s="118" t="s">
        <v>102</v>
      </c>
    </row>
    <row r="45" spans="1:10" ht="48.75" thickBot="1" x14ac:dyDescent="0.3">
      <c r="A45" s="118" t="s">
        <v>32</v>
      </c>
      <c r="B45" s="154">
        <v>2</v>
      </c>
      <c r="C45" s="115">
        <v>2</v>
      </c>
      <c r="D45" s="148">
        <v>2</v>
      </c>
      <c r="E45" s="156">
        <f t="shared" si="6"/>
        <v>1</v>
      </c>
      <c r="F45" s="169" t="s">
        <v>346</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9" t="s">
        <v>347</v>
      </c>
      <c r="G47" s="166">
        <v>2</v>
      </c>
      <c r="H47" s="127">
        <v>2</v>
      </c>
      <c r="I47" s="128">
        <f t="shared" si="0"/>
        <v>1</v>
      </c>
      <c r="J47" s="179" t="s">
        <v>513</v>
      </c>
    </row>
    <row r="48" spans="1:10" ht="60.75" thickBot="1" x14ac:dyDescent="0.3">
      <c r="A48" s="118" t="s">
        <v>34</v>
      </c>
      <c r="B48" s="154">
        <v>2</v>
      </c>
      <c r="C48" s="115">
        <v>2</v>
      </c>
      <c r="D48" s="148">
        <v>2</v>
      </c>
      <c r="E48" s="156">
        <f t="shared" si="7"/>
        <v>1</v>
      </c>
      <c r="F48" s="163" t="s">
        <v>348</v>
      </c>
      <c r="G48" s="166">
        <v>2</v>
      </c>
      <c r="H48" s="127">
        <v>2</v>
      </c>
      <c r="I48" s="128">
        <f t="shared" si="0"/>
        <v>1</v>
      </c>
      <c r="J48" s="179" t="s">
        <v>513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79" t="s">
        <v>159</v>
      </c>
      <c r="G50" s="166">
        <v>2</v>
      </c>
      <c r="H50" s="127">
        <v>2</v>
      </c>
      <c r="I50" s="128">
        <f t="shared" si="0"/>
        <v>1</v>
      </c>
      <c r="J50" s="118" t="s">
        <v>159</v>
      </c>
    </row>
    <row r="51" spans="1:10" ht="28.5" thickBot="1" x14ac:dyDescent="0.3">
      <c r="A51" s="116" t="s">
        <v>36</v>
      </c>
      <c r="B51" s="154">
        <v>2</v>
      </c>
      <c r="C51" s="115">
        <v>2</v>
      </c>
      <c r="D51" s="148">
        <v>1</v>
      </c>
      <c r="E51" s="156">
        <f t="shared" si="8"/>
        <v>0.5</v>
      </c>
      <c r="F51" s="179" t="s">
        <v>160</v>
      </c>
      <c r="G51" s="166">
        <v>1</v>
      </c>
      <c r="H51" s="127">
        <v>1</v>
      </c>
      <c r="I51" s="128">
        <f t="shared" si="0"/>
        <v>0.5</v>
      </c>
      <c r="J51" s="118" t="s">
        <v>570</v>
      </c>
    </row>
    <row r="52" spans="1:10" s="129" customFormat="1" ht="48" thickBot="1" x14ac:dyDescent="0.3">
      <c r="A52" s="135" t="s">
        <v>67</v>
      </c>
      <c r="B52" s="136">
        <f>SUM(B53:B54)</f>
        <v>4</v>
      </c>
      <c r="C52" s="136">
        <f>SUM(C53:C54)</f>
        <v>4</v>
      </c>
      <c r="D52" s="136">
        <f>SUM(D53:D54)</f>
        <v>2</v>
      </c>
      <c r="E52" s="137">
        <f>(D52/B52)</f>
        <v>0.5</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1</v>
      </c>
      <c r="E53" s="156">
        <f t="shared" ref="E53:E54" si="9">(D53/B53)</f>
        <v>0.5</v>
      </c>
      <c r="F53" s="221" t="s">
        <v>464</v>
      </c>
      <c r="G53" s="166">
        <v>0</v>
      </c>
      <c r="H53" s="127">
        <v>0</v>
      </c>
      <c r="I53" s="128">
        <f t="shared" si="0"/>
        <v>0</v>
      </c>
      <c r="J53" s="227" t="s">
        <v>527</v>
      </c>
    </row>
    <row r="54" spans="1:10" ht="60.75" thickBot="1" x14ac:dyDescent="0.3">
      <c r="A54" s="118" t="s">
        <v>38</v>
      </c>
      <c r="B54" s="154">
        <v>2</v>
      </c>
      <c r="C54" s="115">
        <v>2</v>
      </c>
      <c r="D54" s="148">
        <v>1</v>
      </c>
      <c r="E54" s="156">
        <f t="shared" si="9"/>
        <v>0.5</v>
      </c>
      <c r="F54" s="224" t="s">
        <v>465</v>
      </c>
      <c r="G54" s="166">
        <v>0</v>
      </c>
      <c r="H54" s="127">
        <v>0</v>
      </c>
      <c r="I54" s="128">
        <f t="shared" si="0"/>
        <v>0</v>
      </c>
      <c r="J54" s="227" t="s">
        <v>528</v>
      </c>
    </row>
    <row r="55" spans="1:10" s="129" customFormat="1" ht="48" thickBot="1" x14ac:dyDescent="0.3">
      <c r="A55" s="139" t="s">
        <v>68</v>
      </c>
      <c r="B55" s="136">
        <f>SUM(B56:B59)</f>
        <v>8</v>
      </c>
      <c r="C55" s="136">
        <f>SUM(C56:C59)</f>
        <v>8</v>
      </c>
      <c r="D55" s="136">
        <f>SUM(D56:D59)</f>
        <v>7</v>
      </c>
      <c r="E55" s="137">
        <f>(D55/B55)</f>
        <v>0.875</v>
      </c>
      <c r="F55" s="136" t="str">
        <f>IF(E55&gt;=0.5,"Đạt","Không đạt")</f>
        <v>Đạt</v>
      </c>
      <c r="G55" s="136">
        <f>SUM(G56:G59)</f>
        <v>5</v>
      </c>
      <c r="H55" s="136">
        <f>SUM(H56:H59)</f>
        <v>5</v>
      </c>
      <c r="I55" s="138">
        <f t="shared" si="0"/>
        <v>0.625</v>
      </c>
      <c r="J55" s="160" t="str">
        <f>IF(I55&gt;=0.5,"Đạt","Không đạt")</f>
        <v>Đạt</v>
      </c>
    </row>
    <row r="56" spans="1:10" ht="48.75" thickBot="1" x14ac:dyDescent="0.3">
      <c r="A56" s="118" t="s">
        <v>39</v>
      </c>
      <c r="B56" s="154">
        <v>2</v>
      </c>
      <c r="C56" s="115">
        <v>2</v>
      </c>
      <c r="D56" s="148">
        <v>1</v>
      </c>
      <c r="E56" s="156">
        <f t="shared" ref="E56:E59" si="10">(D56/B56)</f>
        <v>0.5</v>
      </c>
      <c r="F56" s="169" t="s">
        <v>353</v>
      </c>
      <c r="G56" s="166">
        <v>2</v>
      </c>
      <c r="H56" s="127">
        <v>2</v>
      </c>
      <c r="I56" s="128">
        <f t="shared" si="0"/>
        <v>1</v>
      </c>
      <c r="J56" s="169" t="s">
        <v>382</v>
      </c>
    </row>
    <row r="57" spans="1:10" ht="60.75" thickBot="1" x14ac:dyDescent="0.3">
      <c r="A57" s="118" t="s">
        <v>40</v>
      </c>
      <c r="B57" s="154">
        <v>2</v>
      </c>
      <c r="C57" s="115">
        <v>2</v>
      </c>
      <c r="D57" s="148">
        <v>2</v>
      </c>
      <c r="E57" s="156">
        <f t="shared" si="10"/>
        <v>1</v>
      </c>
      <c r="F57" s="169" t="s">
        <v>354</v>
      </c>
      <c r="G57" s="166">
        <v>2</v>
      </c>
      <c r="H57" s="127">
        <v>2</v>
      </c>
      <c r="I57" s="128">
        <f t="shared" si="0"/>
        <v>1</v>
      </c>
      <c r="J57" s="118" t="s">
        <v>108</v>
      </c>
    </row>
    <row r="58" spans="1:10" ht="48.75" thickBot="1" x14ac:dyDescent="0.3">
      <c r="A58" s="118" t="s">
        <v>41</v>
      </c>
      <c r="B58" s="154">
        <v>2</v>
      </c>
      <c r="C58" s="115">
        <v>2</v>
      </c>
      <c r="D58" s="148">
        <v>2</v>
      </c>
      <c r="E58" s="156">
        <f t="shared" si="10"/>
        <v>1</v>
      </c>
      <c r="F58" s="169" t="s">
        <v>355</v>
      </c>
      <c r="G58" s="166">
        <v>1</v>
      </c>
      <c r="H58" s="127">
        <v>1</v>
      </c>
      <c r="I58" s="128">
        <f t="shared" si="0"/>
        <v>0.5</v>
      </c>
      <c r="J58" s="118" t="s">
        <v>108</v>
      </c>
    </row>
    <row r="59" spans="1:10" ht="48.75" thickBot="1" x14ac:dyDescent="0.3">
      <c r="A59" s="118" t="s">
        <v>42</v>
      </c>
      <c r="B59" s="154">
        <v>2</v>
      </c>
      <c r="C59" s="115">
        <v>2</v>
      </c>
      <c r="D59" s="148">
        <v>2</v>
      </c>
      <c r="E59" s="156">
        <f t="shared" si="10"/>
        <v>1</v>
      </c>
      <c r="F59" s="169" t="s">
        <v>356</v>
      </c>
      <c r="G59" s="166">
        <v>0</v>
      </c>
      <c r="H59" s="127">
        <v>0</v>
      </c>
      <c r="I59" s="128">
        <f t="shared" si="0"/>
        <v>0</v>
      </c>
      <c r="J59" s="118" t="s">
        <v>1019</v>
      </c>
    </row>
    <row r="60" spans="1:10" s="129" customFormat="1" ht="57.75" customHeight="1" thickBot="1" x14ac:dyDescent="0.3">
      <c r="A60" s="135" t="s">
        <v>69</v>
      </c>
      <c r="B60" s="136">
        <f>SUM(B61:B62)</f>
        <v>4</v>
      </c>
      <c r="C60" s="136">
        <f>SUM(C61:C62)</f>
        <v>4</v>
      </c>
      <c r="D60" s="136">
        <f>SUM(D61:D62)</f>
        <v>4</v>
      </c>
      <c r="E60" s="137">
        <f>(D60/B60)</f>
        <v>1</v>
      </c>
      <c r="F60" s="136" t="str">
        <f>IF(E60&gt;=0.5,"Đạt","Không đạt")</f>
        <v>Đạt</v>
      </c>
      <c r="G60" s="136">
        <f>SUM(G61:G62)</f>
        <v>2</v>
      </c>
      <c r="H60" s="136">
        <f>SUM(H61:H62)</f>
        <v>2</v>
      </c>
      <c r="I60" s="138">
        <f t="shared" si="0"/>
        <v>0.5</v>
      </c>
      <c r="J60" s="136" t="str">
        <f>IF(I60&gt;=0.5,"Đạt","Không đạt")</f>
        <v>Đạt</v>
      </c>
    </row>
    <row r="61" spans="1:10" ht="48.75" thickBot="1" x14ac:dyDescent="0.3">
      <c r="A61" s="118" t="s">
        <v>43</v>
      </c>
      <c r="B61" s="154">
        <v>2</v>
      </c>
      <c r="C61" s="126">
        <v>2</v>
      </c>
      <c r="D61" s="148">
        <v>2</v>
      </c>
      <c r="E61" s="156">
        <f t="shared" ref="E61:E62" si="11">(D61/B61)</f>
        <v>1</v>
      </c>
      <c r="F61" s="179" t="s">
        <v>112</v>
      </c>
      <c r="G61" s="166">
        <v>2</v>
      </c>
      <c r="H61" s="127">
        <v>2</v>
      </c>
      <c r="I61" s="128">
        <f t="shared" si="0"/>
        <v>1</v>
      </c>
      <c r="J61" s="118" t="s">
        <v>112</v>
      </c>
    </row>
    <row r="62" spans="1:10" ht="48.75" thickBot="1" x14ac:dyDescent="0.3">
      <c r="A62" s="118" t="s">
        <v>44</v>
      </c>
      <c r="B62" s="154">
        <v>2</v>
      </c>
      <c r="C62" s="126">
        <v>2</v>
      </c>
      <c r="D62" s="148">
        <v>2</v>
      </c>
      <c r="E62" s="156">
        <f t="shared" si="11"/>
        <v>1</v>
      </c>
      <c r="F62" s="179" t="s">
        <v>466</v>
      </c>
      <c r="G62" s="166">
        <v>0</v>
      </c>
      <c r="H62" s="127">
        <v>0</v>
      </c>
      <c r="I62" s="128">
        <f t="shared" si="0"/>
        <v>0</v>
      </c>
      <c r="J62" s="227" t="s">
        <v>1061</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79" t="s">
        <v>112</v>
      </c>
      <c r="G64" s="166">
        <v>2</v>
      </c>
      <c r="H64" s="127">
        <v>2</v>
      </c>
      <c r="I64" s="128">
        <f t="shared" si="0"/>
        <v>1</v>
      </c>
      <c r="J64" s="118" t="s">
        <v>971</v>
      </c>
    </row>
    <row r="65" spans="1:10" ht="108.75" thickBot="1" x14ac:dyDescent="0.3">
      <c r="A65" s="121" t="s">
        <v>46</v>
      </c>
      <c r="B65" s="154">
        <v>2</v>
      </c>
      <c r="C65" s="126">
        <v>2</v>
      </c>
      <c r="D65" s="148">
        <v>1</v>
      </c>
      <c r="E65" s="156">
        <f t="shared" si="12"/>
        <v>0.5</v>
      </c>
      <c r="F65" s="179" t="s">
        <v>467</v>
      </c>
      <c r="G65" s="166">
        <v>1</v>
      </c>
      <c r="H65" s="127">
        <v>1</v>
      </c>
      <c r="I65" s="128">
        <f t="shared" si="0"/>
        <v>0.5</v>
      </c>
      <c r="J65" s="226" t="s">
        <v>958</v>
      </c>
    </row>
    <row r="66" spans="1:10" s="129" customFormat="1" ht="63.75" thickBot="1" x14ac:dyDescent="0.3">
      <c r="A66" s="141" t="s">
        <v>47</v>
      </c>
      <c r="B66" s="133">
        <f>SUM(B67,B72,B75)</f>
        <v>16</v>
      </c>
      <c r="C66" s="133">
        <f>SUM(C67,C72,C75)</f>
        <v>16</v>
      </c>
      <c r="D66" s="133">
        <f>SUM(D67,D72,D75)</f>
        <v>8</v>
      </c>
      <c r="E66" s="134">
        <f>(D66/B66)</f>
        <v>0.5</v>
      </c>
      <c r="F66" s="152" t="str">
        <f>IF(E66&gt;=0.5,"Đạt","Không đạt")</f>
        <v>Đạt</v>
      </c>
      <c r="G66" s="133">
        <f>SUM(G67,G72,G75)</f>
        <v>7</v>
      </c>
      <c r="H66" s="133">
        <f>SUM(H67,H72,H75)</f>
        <v>7</v>
      </c>
      <c r="I66" s="134">
        <f t="shared" si="0"/>
        <v>0.4375</v>
      </c>
      <c r="J66" s="152" t="str">
        <f>IF(I66&gt;=0.5,"Đạt","Không đạt")</f>
        <v>Không đạt</v>
      </c>
    </row>
    <row r="67" spans="1:10" s="129" customFormat="1" ht="32.25" thickBot="1" x14ac:dyDescent="0.3">
      <c r="A67" s="140" t="s">
        <v>48</v>
      </c>
      <c r="B67" s="136">
        <f>SUM(B68:B71)</f>
        <v>8</v>
      </c>
      <c r="C67" s="136">
        <f>SUM(C68:C71)</f>
        <v>8</v>
      </c>
      <c r="D67" s="136">
        <f>SUM(D68:D71)</f>
        <v>4</v>
      </c>
      <c r="E67" s="137">
        <f>(D67/B67)</f>
        <v>0.5</v>
      </c>
      <c r="F67" s="136" t="str">
        <f>IF(E67&gt;=0.5,"Đạt","Không đạt")</f>
        <v>Đạt</v>
      </c>
      <c r="G67" s="136">
        <f>SUM(G68:G71)</f>
        <v>3</v>
      </c>
      <c r="H67" s="136">
        <f>SUM(H68:H71)</f>
        <v>3</v>
      </c>
      <c r="I67" s="138">
        <f t="shared" si="0"/>
        <v>0.375</v>
      </c>
      <c r="J67" s="136" t="str">
        <f>IF(I67&gt;=0.5,"Đạt","Không đạt")</f>
        <v>Không đạt</v>
      </c>
    </row>
    <row r="68" spans="1:10" ht="72.75" thickBot="1" x14ac:dyDescent="0.3">
      <c r="A68" s="121" t="s">
        <v>49</v>
      </c>
      <c r="B68" s="154">
        <v>2</v>
      </c>
      <c r="C68" s="126">
        <v>2</v>
      </c>
      <c r="D68" s="148">
        <v>2</v>
      </c>
      <c r="E68" s="156">
        <f t="shared" ref="E68:E71" si="13">(D68/B68)</f>
        <v>1</v>
      </c>
      <c r="F68" s="169" t="s">
        <v>360</v>
      </c>
      <c r="G68" s="166">
        <v>2</v>
      </c>
      <c r="H68" s="127">
        <v>2</v>
      </c>
      <c r="I68" s="128">
        <f t="shared" si="0"/>
        <v>1</v>
      </c>
      <c r="J68" s="118" t="s">
        <v>531</v>
      </c>
    </row>
    <row r="69" spans="1:10" ht="24.75" thickBot="1" x14ac:dyDescent="0.3">
      <c r="A69" s="121" t="s">
        <v>50</v>
      </c>
      <c r="B69" s="154">
        <v>2</v>
      </c>
      <c r="C69" s="126">
        <v>2</v>
      </c>
      <c r="D69" s="148">
        <v>0</v>
      </c>
      <c r="E69" s="156">
        <f t="shared" si="13"/>
        <v>0</v>
      </c>
      <c r="F69" s="221" t="s">
        <v>468</v>
      </c>
      <c r="G69" s="166">
        <v>0</v>
      </c>
      <c r="H69" s="127">
        <v>0</v>
      </c>
      <c r="I69" s="128">
        <f t="shared" si="0"/>
        <v>0</v>
      </c>
      <c r="J69" s="291" t="s">
        <v>596</v>
      </c>
    </row>
    <row r="70" spans="1:10" ht="48.75" thickBot="1" x14ac:dyDescent="0.3">
      <c r="A70" s="121" t="s">
        <v>51</v>
      </c>
      <c r="B70" s="154">
        <v>2</v>
      </c>
      <c r="C70" s="126">
        <v>2</v>
      </c>
      <c r="D70" s="148">
        <v>2</v>
      </c>
      <c r="E70" s="156">
        <f t="shared" si="13"/>
        <v>1</v>
      </c>
      <c r="F70" s="169" t="s">
        <v>362</v>
      </c>
      <c r="G70" s="166">
        <v>1</v>
      </c>
      <c r="H70" s="127">
        <v>1</v>
      </c>
      <c r="I70" s="128">
        <f t="shared" si="0"/>
        <v>0.5</v>
      </c>
      <c r="J70" s="226" t="s">
        <v>836</v>
      </c>
    </row>
    <row r="71" spans="1:10" ht="72.75" thickBot="1" x14ac:dyDescent="0.3">
      <c r="A71" s="121" t="s">
        <v>52</v>
      </c>
      <c r="B71" s="154">
        <v>2</v>
      </c>
      <c r="C71" s="126">
        <v>2</v>
      </c>
      <c r="D71" s="148">
        <v>0</v>
      </c>
      <c r="E71" s="156">
        <f t="shared" si="13"/>
        <v>0</v>
      </c>
      <c r="F71" s="221" t="s">
        <v>468</v>
      </c>
      <c r="G71" s="166">
        <v>0</v>
      </c>
      <c r="H71" s="127">
        <v>0</v>
      </c>
      <c r="I71" s="128">
        <f t="shared" si="0"/>
        <v>0</v>
      </c>
      <c r="J71" s="227" t="s">
        <v>627</v>
      </c>
    </row>
    <row r="72" spans="1:10" s="129" customFormat="1" ht="48" thickBot="1" x14ac:dyDescent="0.3">
      <c r="A72" s="140" t="s">
        <v>63</v>
      </c>
      <c r="B72" s="136">
        <f>SUM(B73:B74)</f>
        <v>4</v>
      </c>
      <c r="C72" s="136">
        <f>SUM(C73:C74)</f>
        <v>4</v>
      </c>
      <c r="D72" s="136">
        <f>SUM(D73:D74)</f>
        <v>2</v>
      </c>
      <c r="E72" s="137">
        <f>(D72/B72)</f>
        <v>0.5</v>
      </c>
      <c r="F72" s="210" t="s">
        <v>364</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69" t="s">
        <v>365</v>
      </c>
      <c r="G73" s="166">
        <v>2</v>
      </c>
      <c r="H73" s="127">
        <v>2</v>
      </c>
      <c r="I73" s="128">
        <f t="shared" si="0"/>
        <v>1</v>
      </c>
      <c r="J73" s="118" t="s">
        <v>643</v>
      </c>
    </row>
    <row r="74" spans="1:10" ht="36.75" thickBot="1" x14ac:dyDescent="0.3">
      <c r="A74" s="121" t="s">
        <v>54</v>
      </c>
      <c r="B74" s="154">
        <v>2</v>
      </c>
      <c r="C74" s="126">
        <v>2</v>
      </c>
      <c r="D74" s="148">
        <v>0</v>
      </c>
      <c r="E74" s="156">
        <f t="shared" si="14"/>
        <v>0</v>
      </c>
      <c r="F74" s="169" t="s">
        <v>361</v>
      </c>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79" t="s">
        <v>788</v>
      </c>
      <c r="G76" s="166">
        <v>2</v>
      </c>
      <c r="H76" s="127">
        <v>2</v>
      </c>
      <c r="I76" s="128">
        <f t="shared" si="0"/>
        <v>1</v>
      </c>
      <c r="J76" s="118" t="s">
        <v>1020</v>
      </c>
    </row>
    <row r="77" spans="1:10" ht="36.75" thickBot="1" x14ac:dyDescent="0.3">
      <c r="A77" s="121" t="s">
        <v>56</v>
      </c>
      <c r="B77" s="154">
        <v>2</v>
      </c>
      <c r="C77" s="126">
        <v>2</v>
      </c>
      <c r="D77" s="148">
        <v>0</v>
      </c>
      <c r="E77" s="156">
        <f t="shared" si="15"/>
        <v>0</v>
      </c>
      <c r="F77" s="179" t="s">
        <v>468</v>
      </c>
      <c r="G77" s="166">
        <v>0</v>
      </c>
      <c r="H77" s="127">
        <v>0</v>
      </c>
      <c r="I77" s="128">
        <f t="shared" si="0"/>
        <v>0</v>
      </c>
      <c r="J77" s="227" t="s">
        <v>536</v>
      </c>
    </row>
    <row r="78" spans="1:10" ht="16.5" thickBot="1" x14ac:dyDescent="0.3">
      <c r="A78" s="122" t="s">
        <v>57</v>
      </c>
      <c r="B78" s="153">
        <f>SUM(B16,B30,B66)</f>
        <v>88</v>
      </c>
      <c r="C78" s="117">
        <f>SUM(C16,C30,C66)</f>
        <v>88</v>
      </c>
      <c r="D78" s="124">
        <f>SUM(D16,D30,D66)</f>
        <v>69</v>
      </c>
      <c r="E78" s="164">
        <f>(D78/B78)</f>
        <v>0.78409090909090906</v>
      </c>
      <c r="F78" s="115"/>
      <c r="G78" s="165">
        <f>SUM(G16,G30,G66)</f>
        <v>59</v>
      </c>
      <c r="H78" s="124">
        <f>SUM(H16,H30,H66)</f>
        <v>59</v>
      </c>
      <c r="I78" s="164">
        <f t="shared" si="0"/>
        <v>0.67045454545454541</v>
      </c>
      <c r="J78" s="115"/>
    </row>
    <row r="79" spans="1:10" ht="16.5" thickBot="1" x14ac:dyDescent="0.3">
      <c r="A79" s="122" t="s">
        <v>58</v>
      </c>
      <c r="B79" s="153">
        <v>100</v>
      </c>
      <c r="C79" s="117">
        <f>(C78*B79)/B78</f>
        <v>100</v>
      </c>
      <c r="D79" s="125">
        <f>(D78*B79)/B78</f>
        <v>78.409090909090907</v>
      </c>
      <c r="E79" s="164">
        <f>(D79/B79)</f>
        <v>0.78409090909090906</v>
      </c>
      <c r="F79" s="115"/>
      <c r="G79" s="167">
        <f>(G78/B78)*100</f>
        <v>67.045454545454547</v>
      </c>
      <c r="H79" s="125">
        <f>(H78*B79)/B78</f>
        <v>67.045454545454547</v>
      </c>
      <c r="I79" s="164">
        <f t="shared" si="0"/>
        <v>0.67045454545454541</v>
      </c>
      <c r="J79" s="115"/>
    </row>
    <row r="80" spans="1:10"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B</v>
      </c>
      <c r="E80" s="389"/>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91" t="s">
        <v>789</v>
      </c>
      <c r="B86" s="391"/>
      <c r="C86" s="391"/>
      <c r="D86" s="391"/>
      <c r="E86" s="391"/>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E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4"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6:M89"/>
  <sheetViews>
    <sheetView topLeftCell="A58" zoomScale="115" zoomScaleNormal="115" workbookViewId="0">
      <selection activeCell="L58" sqref="L58"/>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6.14062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427</v>
      </c>
      <c r="B8" s="383"/>
      <c r="C8" s="383"/>
      <c r="D8" s="383"/>
      <c r="E8" s="383"/>
      <c r="F8" s="383"/>
      <c r="G8" s="383"/>
      <c r="H8" s="383"/>
      <c r="I8" s="383"/>
      <c r="J8" s="383"/>
    </row>
    <row r="9" spans="1:13" ht="16.5" x14ac:dyDescent="0.25">
      <c r="A9" s="383" t="s">
        <v>325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170" t="s">
        <v>82</v>
      </c>
      <c r="B11" s="170"/>
      <c r="C11" s="170"/>
      <c r="D11" s="170"/>
      <c r="E11" s="170"/>
      <c r="F11" s="170"/>
      <c r="G11" s="170"/>
      <c r="H11" s="170"/>
      <c r="I11" s="170"/>
      <c r="J11" s="17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14</v>
      </c>
      <c r="H16" s="133">
        <f>SUM(H17,H24,H27)</f>
        <v>14</v>
      </c>
      <c r="I16" s="134">
        <f t="shared" ref="I16:I79" si="0">(H16/B16)</f>
        <v>0.7</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98" t="s">
        <v>428</v>
      </c>
      <c r="G18" s="166">
        <v>2</v>
      </c>
      <c r="H18" s="127">
        <v>2</v>
      </c>
      <c r="I18" s="128">
        <f t="shared" si="0"/>
        <v>1</v>
      </c>
      <c r="J18" s="183" t="s">
        <v>637</v>
      </c>
    </row>
    <row r="19" spans="1:10" ht="60.75" thickBot="1" x14ac:dyDescent="0.3">
      <c r="A19" s="118" t="s">
        <v>7</v>
      </c>
      <c r="B19" s="154">
        <v>2</v>
      </c>
      <c r="C19" s="115">
        <v>2</v>
      </c>
      <c r="D19" s="148">
        <v>2</v>
      </c>
      <c r="E19" s="156">
        <f t="shared" ref="E19:E23" si="1">(D19/B19)</f>
        <v>1</v>
      </c>
      <c r="F19" s="169" t="s">
        <v>429</v>
      </c>
      <c r="G19" s="166">
        <v>2</v>
      </c>
      <c r="H19" s="127">
        <v>2</v>
      </c>
      <c r="I19" s="128">
        <f t="shared" si="0"/>
        <v>1</v>
      </c>
      <c r="J19" s="118" t="s">
        <v>517</v>
      </c>
    </row>
    <row r="20" spans="1:10" ht="48.75" thickBot="1" x14ac:dyDescent="0.3">
      <c r="A20" s="118" t="s">
        <v>8</v>
      </c>
      <c r="B20" s="154">
        <v>2</v>
      </c>
      <c r="C20" s="115">
        <v>2</v>
      </c>
      <c r="D20" s="148">
        <v>2</v>
      </c>
      <c r="E20" s="156">
        <f t="shared" si="1"/>
        <v>1</v>
      </c>
      <c r="F20" s="169" t="s">
        <v>430</v>
      </c>
      <c r="G20" s="166">
        <v>2</v>
      </c>
      <c r="H20" s="127">
        <v>2</v>
      </c>
      <c r="I20" s="128">
        <f t="shared" si="0"/>
        <v>1</v>
      </c>
      <c r="J20" s="118" t="s">
        <v>517</v>
      </c>
    </row>
    <row r="21" spans="1:10" ht="60.75" thickBot="1" x14ac:dyDescent="0.3">
      <c r="A21" s="118" t="s">
        <v>9</v>
      </c>
      <c r="B21" s="154">
        <v>2</v>
      </c>
      <c r="C21" s="115">
        <v>2</v>
      </c>
      <c r="D21" s="148">
        <v>2</v>
      </c>
      <c r="E21" s="156">
        <f t="shared" si="1"/>
        <v>1</v>
      </c>
      <c r="F21" s="169" t="s">
        <v>431</v>
      </c>
      <c r="G21" s="166">
        <v>2</v>
      </c>
      <c r="H21" s="127">
        <v>2</v>
      </c>
      <c r="I21" s="128">
        <f t="shared" si="0"/>
        <v>1</v>
      </c>
      <c r="J21" s="118" t="s">
        <v>518</v>
      </c>
    </row>
    <row r="22" spans="1:10" ht="48.75" thickBot="1" x14ac:dyDescent="0.3">
      <c r="A22" s="118" t="s">
        <v>10</v>
      </c>
      <c r="B22" s="154">
        <v>2</v>
      </c>
      <c r="C22" s="115">
        <v>2</v>
      </c>
      <c r="D22" s="148">
        <v>2</v>
      </c>
      <c r="E22" s="156">
        <f t="shared" si="1"/>
        <v>1</v>
      </c>
      <c r="F22" s="169" t="s">
        <v>432</v>
      </c>
      <c r="G22" s="166">
        <v>2</v>
      </c>
      <c r="H22" s="127">
        <v>2</v>
      </c>
      <c r="I22" s="128">
        <f t="shared" si="0"/>
        <v>1</v>
      </c>
      <c r="J22" s="118" t="s">
        <v>519</v>
      </c>
    </row>
    <row r="23" spans="1:10" ht="72.75" thickBot="1" x14ac:dyDescent="0.3">
      <c r="A23" s="118" t="s">
        <v>11</v>
      </c>
      <c r="B23" s="154">
        <v>2</v>
      </c>
      <c r="C23" s="115">
        <v>2</v>
      </c>
      <c r="D23" s="148">
        <v>2</v>
      </c>
      <c r="E23" s="156">
        <f t="shared" si="1"/>
        <v>1</v>
      </c>
      <c r="F23" s="169" t="s">
        <v>1002</v>
      </c>
      <c r="G23" s="166">
        <v>0</v>
      </c>
      <c r="H23" s="127">
        <v>0</v>
      </c>
      <c r="I23" s="128">
        <f t="shared" si="0"/>
        <v>0</v>
      </c>
      <c r="J23" s="227" t="s">
        <v>851</v>
      </c>
    </row>
    <row r="24" spans="1:10" s="129" customFormat="1" ht="32.25" thickBot="1" x14ac:dyDescent="0.3">
      <c r="A24" s="135" t="s">
        <v>12</v>
      </c>
      <c r="B24" s="136">
        <f>SUM(B25:B26)</f>
        <v>4</v>
      </c>
      <c r="C24" s="136">
        <f>SUM(C25:C26)</f>
        <v>4</v>
      </c>
      <c r="D24" s="136">
        <f>SUM(D25:D26)</f>
        <v>3</v>
      </c>
      <c r="E24" s="137">
        <f>(D24/B24)</f>
        <v>0.75</v>
      </c>
      <c r="F24" s="136" t="str">
        <f>IF(E24&gt;=0.5,"Đạt","Không đạt")</f>
        <v>Đạt</v>
      </c>
      <c r="G24" s="136">
        <f>SUM(G25:G26)</f>
        <v>2</v>
      </c>
      <c r="H24" s="136">
        <f>SUM(H25:H26)</f>
        <v>2</v>
      </c>
      <c r="I24" s="138">
        <f>(H24/B24)</f>
        <v>0.5</v>
      </c>
      <c r="J24" s="157" t="str">
        <f>IF(I24&gt;=0.5,"Đạt","Không đạt")</f>
        <v>Đạt</v>
      </c>
    </row>
    <row r="25" spans="1:10" ht="264.75" thickBot="1" x14ac:dyDescent="0.3">
      <c r="A25" s="118" t="s">
        <v>70</v>
      </c>
      <c r="B25" s="155">
        <v>2</v>
      </c>
      <c r="C25" s="119">
        <v>2</v>
      </c>
      <c r="D25" s="148">
        <v>1</v>
      </c>
      <c r="E25" s="156">
        <f t="shared" ref="E25:E26" si="2">(D25/B25)</f>
        <v>0.5</v>
      </c>
      <c r="F25" s="49" t="s">
        <v>433</v>
      </c>
      <c r="G25" s="166">
        <v>0</v>
      </c>
      <c r="H25" s="127">
        <v>0</v>
      </c>
      <c r="I25" s="128">
        <f t="shared" si="0"/>
        <v>0</v>
      </c>
      <c r="J25" s="118" t="s">
        <v>638</v>
      </c>
    </row>
    <row r="26" spans="1:10" ht="64.5" thickBot="1" x14ac:dyDescent="0.3">
      <c r="A26" s="116" t="s">
        <v>13</v>
      </c>
      <c r="B26" s="154">
        <v>2</v>
      </c>
      <c r="C26" s="115">
        <v>2</v>
      </c>
      <c r="D26" s="148">
        <v>2</v>
      </c>
      <c r="E26" s="156">
        <f t="shared" si="2"/>
        <v>1</v>
      </c>
      <c r="F26" s="163"/>
      <c r="G26" s="166">
        <v>2</v>
      </c>
      <c r="H26" s="127">
        <v>2</v>
      </c>
      <c r="I26" s="128">
        <f t="shared" si="0"/>
        <v>1</v>
      </c>
      <c r="J26" s="118" t="s">
        <v>639</v>
      </c>
    </row>
    <row r="27" spans="1:10" s="129" customFormat="1" ht="32.25" thickBot="1" x14ac:dyDescent="0.3">
      <c r="A27" s="135" t="s">
        <v>14</v>
      </c>
      <c r="B27" s="136">
        <f>SUM(B28:B29)</f>
        <v>4</v>
      </c>
      <c r="C27" s="136">
        <f>SUM(C28:C29)</f>
        <v>4</v>
      </c>
      <c r="D27" s="136">
        <f>SUM(D28:D29)</f>
        <v>3</v>
      </c>
      <c r="E27" s="137">
        <f>(D27/B27)</f>
        <v>0.75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1</v>
      </c>
      <c r="E28" s="156">
        <f t="shared" ref="E28:E29" si="3">(D28/B28)</f>
        <v>0.5</v>
      </c>
      <c r="F28" s="169" t="s">
        <v>434</v>
      </c>
      <c r="G28" s="166">
        <v>0</v>
      </c>
      <c r="H28" s="127">
        <v>0</v>
      </c>
      <c r="I28" s="128">
        <f t="shared" si="0"/>
        <v>0</v>
      </c>
      <c r="J28" s="227" t="s">
        <v>640</v>
      </c>
    </row>
    <row r="29" spans="1:10" ht="40.5" thickBot="1" x14ac:dyDescent="0.3">
      <c r="A29" s="116" t="s">
        <v>16</v>
      </c>
      <c r="B29" s="154">
        <v>2</v>
      </c>
      <c r="C29" s="115">
        <v>2</v>
      </c>
      <c r="D29" s="148">
        <v>2</v>
      </c>
      <c r="E29" s="156">
        <f t="shared" si="3"/>
        <v>1</v>
      </c>
      <c r="F29" s="169" t="s">
        <v>435</v>
      </c>
      <c r="G29" s="166">
        <v>2</v>
      </c>
      <c r="H29" s="127">
        <v>2</v>
      </c>
      <c r="I29" s="128">
        <f t="shared" si="0"/>
        <v>1</v>
      </c>
      <c r="J29" s="118" t="s">
        <v>1003</v>
      </c>
    </row>
    <row r="30" spans="1:10" s="129" customFormat="1" ht="32.25" thickBot="1" x14ac:dyDescent="0.3">
      <c r="A30" s="132" t="s">
        <v>17</v>
      </c>
      <c r="B30" s="133">
        <f>SUM(B31,B34,B41,B46,B49,B52,B55,B60,B63)</f>
        <v>52</v>
      </c>
      <c r="C30" s="133">
        <f>SUM(C31,C34,C41,C46,C49,C52,C55,C60,C63)</f>
        <v>52</v>
      </c>
      <c r="D30" s="133">
        <f>SUM(D31,D34,D41,D46,D49,D52,D55,D60,D63)</f>
        <v>48</v>
      </c>
      <c r="E30" s="134">
        <f>(D30/B30)</f>
        <v>0.92307692307692313</v>
      </c>
      <c r="F30" s="152" t="str">
        <f>IF(E30&gt;=0.5,"Đạt","Không đạt")</f>
        <v>Đạt</v>
      </c>
      <c r="G30" s="133">
        <f>SUM(G31,G34,G41,G46,G49,G52,G55,G60,G63)</f>
        <v>44</v>
      </c>
      <c r="H30" s="133">
        <f>SUM(H31,H34,H41,H46,H49,H52,H55,H60,H63)</f>
        <v>44</v>
      </c>
      <c r="I30" s="134">
        <f t="shared" si="0"/>
        <v>0.84615384615384615</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69" t="s">
        <v>436</v>
      </c>
      <c r="G32" s="166">
        <v>2</v>
      </c>
      <c r="H32" s="127">
        <v>2</v>
      </c>
      <c r="I32" s="128">
        <f t="shared" si="0"/>
        <v>1</v>
      </c>
      <c r="J32" s="118" t="s">
        <v>399</v>
      </c>
    </row>
    <row r="33" spans="1:10" ht="28.5" thickBot="1" x14ac:dyDescent="0.3">
      <c r="A33" s="118" t="s">
        <v>20</v>
      </c>
      <c r="B33" s="154">
        <v>2</v>
      </c>
      <c r="C33" s="115">
        <v>2</v>
      </c>
      <c r="D33" s="148">
        <v>2</v>
      </c>
      <c r="E33" s="156">
        <f t="shared" si="4"/>
        <v>1</v>
      </c>
      <c r="F33" s="169" t="s">
        <v>437</v>
      </c>
      <c r="G33" s="166">
        <v>2</v>
      </c>
      <c r="H33" s="127">
        <v>2</v>
      </c>
      <c r="I33" s="128">
        <f t="shared" si="0"/>
        <v>1</v>
      </c>
      <c r="J33" s="118" t="s">
        <v>642</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169" t="s">
        <v>337</v>
      </c>
      <c r="G35" s="166">
        <v>2</v>
      </c>
      <c r="H35" s="127">
        <v>2</v>
      </c>
      <c r="I35" s="128">
        <f t="shared" si="0"/>
        <v>1</v>
      </c>
      <c r="J35" s="118" t="s">
        <v>94</v>
      </c>
    </row>
    <row r="36" spans="1:10" ht="36.75" thickBot="1" x14ac:dyDescent="0.3">
      <c r="A36" s="118" t="s">
        <v>23</v>
      </c>
      <c r="B36" s="154">
        <v>2</v>
      </c>
      <c r="C36" s="115">
        <v>2</v>
      </c>
      <c r="D36" s="148">
        <v>2</v>
      </c>
      <c r="E36" s="156">
        <f t="shared" si="5"/>
        <v>1</v>
      </c>
      <c r="F36" s="169" t="s">
        <v>338</v>
      </c>
      <c r="G36" s="166">
        <v>2</v>
      </c>
      <c r="H36" s="127">
        <v>2</v>
      </c>
      <c r="I36" s="128">
        <f t="shared" si="0"/>
        <v>1</v>
      </c>
      <c r="J36" s="118" t="s">
        <v>95</v>
      </c>
    </row>
    <row r="37" spans="1:10" ht="72.75" thickBot="1" x14ac:dyDescent="0.3">
      <c r="A37" s="118" t="s">
        <v>24</v>
      </c>
      <c r="B37" s="154">
        <v>2</v>
      </c>
      <c r="C37" s="115">
        <v>2</v>
      </c>
      <c r="D37" s="148">
        <v>2</v>
      </c>
      <c r="E37" s="156">
        <f t="shared" si="5"/>
        <v>1</v>
      </c>
      <c r="F37" s="169" t="s">
        <v>438</v>
      </c>
      <c r="G37" s="166">
        <v>2</v>
      </c>
      <c r="H37" s="127">
        <v>2</v>
      </c>
      <c r="I37" s="128">
        <f t="shared" si="0"/>
        <v>1</v>
      </c>
      <c r="J37" s="118" t="s">
        <v>152</v>
      </c>
    </row>
    <row r="38" spans="1:10" ht="36.75" thickBot="1" x14ac:dyDescent="0.3">
      <c r="A38" s="118" t="s">
        <v>25</v>
      </c>
      <c r="B38" s="154">
        <v>2</v>
      </c>
      <c r="C38" s="115">
        <v>2</v>
      </c>
      <c r="D38" s="148">
        <v>2</v>
      </c>
      <c r="E38" s="156">
        <f t="shared" si="5"/>
        <v>1</v>
      </c>
      <c r="F38" s="169" t="s">
        <v>340</v>
      </c>
      <c r="G38" s="166">
        <v>2</v>
      </c>
      <c r="H38" s="127">
        <v>2</v>
      </c>
      <c r="I38" s="128">
        <f t="shared" si="0"/>
        <v>1</v>
      </c>
      <c r="J38" s="118" t="s">
        <v>469</v>
      </c>
    </row>
    <row r="39" spans="1:10" ht="48.75" thickBot="1" x14ac:dyDescent="0.3">
      <c r="A39" s="118" t="s">
        <v>26</v>
      </c>
      <c r="B39" s="154">
        <v>2</v>
      </c>
      <c r="C39" s="115">
        <v>2</v>
      </c>
      <c r="D39" s="148">
        <v>2</v>
      </c>
      <c r="E39" s="156">
        <f t="shared" si="5"/>
        <v>1</v>
      </c>
      <c r="F39" s="169" t="s">
        <v>439</v>
      </c>
      <c r="G39" s="166">
        <v>0</v>
      </c>
      <c r="H39" s="127">
        <v>0</v>
      </c>
      <c r="I39" s="128">
        <f t="shared" si="0"/>
        <v>0</v>
      </c>
      <c r="J39" s="227" t="s">
        <v>992</v>
      </c>
    </row>
    <row r="40" spans="1:10" ht="72.75" thickBot="1" x14ac:dyDescent="0.3">
      <c r="A40" s="118" t="s">
        <v>27</v>
      </c>
      <c r="B40" s="154">
        <v>2</v>
      </c>
      <c r="C40" s="115">
        <v>2</v>
      </c>
      <c r="D40" s="148">
        <v>2</v>
      </c>
      <c r="E40" s="211">
        <f t="shared" si="5"/>
        <v>1</v>
      </c>
      <c r="F40" s="169" t="s">
        <v>440</v>
      </c>
      <c r="G40" s="166">
        <v>2</v>
      </c>
      <c r="H40" s="127">
        <v>2</v>
      </c>
      <c r="I40" s="128">
        <f t="shared" si="0"/>
        <v>1</v>
      </c>
      <c r="J40" s="118" t="s">
        <v>524</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8</v>
      </c>
      <c r="H41" s="136">
        <f>SUM(H42:H45)</f>
        <v>8</v>
      </c>
      <c r="I41" s="138">
        <f t="shared" si="0"/>
        <v>1</v>
      </c>
      <c r="J41" s="160" t="str">
        <f>IF(I41&gt;=0.5,"Đạt","Không đạt")</f>
        <v>Đạt</v>
      </c>
    </row>
    <row r="42" spans="1:10" ht="60.75" thickBot="1" x14ac:dyDescent="0.3">
      <c r="A42" s="118" t="s">
        <v>29</v>
      </c>
      <c r="B42" s="154">
        <v>2</v>
      </c>
      <c r="C42" s="115">
        <v>2</v>
      </c>
      <c r="D42" s="148">
        <v>2</v>
      </c>
      <c r="E42" s="156">
        <f t="shared" ref="E42:E45" si="6">(D42/B42)</f>
        <v>1</v>
      </c>
      <c r="F42" s="169" t="s">
        <v>343</v>
      </c>
      <c r="G42" s="166">
        <v>2</v>
      </c>
      <c r="H42" s="127">
        <v>2</v>
      </c>
      <c r="I42" s="128">
        <f t="shared" si="0"/>
        <v>1</v>
      </c>
      <c r="J42" s="118" t="s">
        <v>512</v>
      </c>
    </row>
    <row r="43" spans="1:10" ht="36.75" thickBot="1" x14ac:dyDescent="0.3">
      <c r="A43" s="118" t="s">
        <v>30</v>
      </c>
      <c r="B43" s="154">
        <v>2</v>
      </c>
      <c r="C43" s="115">
        <v>2</v>
      </c>
      <c r="D43" s="148">
        <v>2</v>
      </c>
      <c r="E43" s="156">
        <f>(D43/B43)</f>
        <v>1</v>
      </c>
      <c r="F43" s="169" t="s">
        <v>344</v>
      </c>
      <c r="G43" s="166">
        <v>2</v>
      </c>
      <c r="H43" s="127">
        <v>2</v>
      </c>
      <c r="I43" s="128">
        <f t="shared" si="0"/>
        <v>1</v>
      </c>
      <c r="J43" s="118" t="s">
        <v>525</v>
      </c>
    </row>
    <row r="44" spans="1:10" ht="84.75" thickBot="1" x14ac:dyDescent="0.3">
      <c r="A44" s="118" t="s">
        <v>31</v>
      </c>
      <c r="B44" s="154">
        <v>2</v>
      </c>
      <c r="C44" s="115">
        <v>2</v>
      </c>
      <c r="D44" s="148">
        <v>2</v>
      </c>
      <c r="E44" s="156">
        <f>(D44/B44)</f>
        <v>1</v>
      </c>
      <c r="F44" s="169" t="s">
        <v>441</v>
      </c>
      <c r="G44" s="166">
        <v>2</v>
      </c>
      <c r="H44" s="127">
        <v>2</v>
      </c>
      <c r="I44" s="128">
        <f t="shared" si="0"/>
        <v>1</v>
      </c>
      <c r="J44" s="118" t="s">
        <v>102</v>
      </c>
    </row>
    <row r="45" spans="1:10" ht="72.75" thickBot="1" x14ac:dyDescent="0.3">
      <c r="A45" s="118" t="s">
        <v>32</v>
      </c>
      <c r="B45" s="154">
        <v>2</v>
      </c>
      <c r="C45" s="115">
        <v>2</v>
      </c>
      <c r="D45" s="148">
        <v>2</v>
      </c>
      <c r="E45" s="156">
        <f t="shared" si="6"/>
        <v>1</v>
      </c>
      <c r="F45" s="169" t="s">
        <v>442</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9" t="s">
        <v>347</v>
      </c>
      <c r="G47" s="166">
        <v>2</v>
      </c>
      <c r="H47" s="127">
        <v>2</v>
      </c>
      <c r="I47" s="128">
        <f t="shared" si="0"/>
        <v>1</v>
      </c>
      <c r="J47" s="221" t="s">
        <v>513</v>
      </c>
    </row>
    <row r="48" spans="1:10" ht="60.75" thickBot="1" x14ac:dyDescent="0.3">
      <c r="A48" s="118" t="s">
        <v>34</v>
      </c>
      <c r="B48" s="154">
        <v>2</v>
      </c>
      <c r="C48" s="115">
        <v>2</v>
      </c>
      <c r="D48" s="148">
        <v>2</v>
      </c>
      <c r="E48" s="156">
        <f t="shared" si="7"/>
        <v>1</v>
      </c>
      <c r="F48" s="163" t="s">
        <v>348</v>
      </c>
      <c r="G48" s="166">
        <v>2</v>
      </c>
      <c r="H48" s="127">
        <v>2</v>
      </c>
      <c r="I48" s="128">
        <f t="shared" si="0"/>
        <v>1</v>
      </c>
      <c r="J48" s="221"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69" t="s">
        <v>349</v>
      </c>
      <c r="G50" s="166">
        <v>2</v>
      </c>
      <c r="H50" s="127">
        <v>2</v>
      </c>
      <c r="I50" s="128">
        <f t="shared" si="0"/>
        <v>1</v>
      </c>
      <c r="J50" s="118" t="s">
        <v>159</v>
      </c>
    </row>
    <row r="51" spans="1:10" ht="28.5" thickBot="1" x14ac:dyDescent="0.3">
      <c r="A51" s="116" t="s">
        <v>36</v>
      </c>
      <c r="B51" s="154">
        <v>2</v>
      </c>
      <c r="C51" s="115">
        <v>2</v>
      </c>
      <c r="D51" s="148">
        <v>2</v>
      </c>
      <c r="E51" s="156">
        <f t="shared" si="8"/>
        <v>1</v>
      </c>
      <c r="F51" s="169" t="s">
        <v>350</v>
      </c>
      <c r="G51" s="166">
        <v>1</v>
      </c>
      <c r="H51" s="127">
        <v>1</v>
      </c>
      <c r="I51" s="128">
        <f t="shared" si="0"/>
        <v>0.5</v>
      </c>
      <c r="J51" s="118" t="s">
        <v>570</v>
      </c>
    </row>
    <row r="52" spans="1:10" s="129" customFormat="1" ht="48" thickBot="1" x14ac:dyDescent="0.3">
      <c r="A52" s="135" t="s">
        <v>67</v>
      </c>
      <c r="B52" s="136">
        <f>SUM(B53:B54)</f>
        <v>4</v>
      </c>
      <c r="C52" s="136">
        <f>SUM(C53:C54)</f>
        <v>4</v>
      </c>
      <c r="D52" s="136">
        <f>SUM(D53:D54)</f>
        <v>4</v>
      </c>
      <c r="E52" s="137">
        <f>(D52/B52)</f>
        <v>1</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169" t="s">
        <v>351</v>
      </c>
      <c r="G53" s="166">
        <v>0</v>
      </c>
      <c r="H53" s="127">
        <v>0</v>
      </c>
      <c r="I53" s="128">
        <f t="shared" si="0"/>
        <v>0</v>
      </c>
      <c r="J53" s="227" t="s">
        <v>527</v>
      </c>
    </row>
    <row r="54" spans="1:10" ht="84.75" thickBot="1" x14ac:dyDescent="0.3">
      <c r="A54" s="118" t="s">
        <v>38</v>
      </c>
      <c r="B54" s="154">
        <v>2</v>
      </c>
      <c r="C54" s="115">
        <v>2</v>
      </c>
      <c r="D54" s="148">
        <v>2</v>
      </c>
      <c r="E54" s="156">
        <f t="shared" si="9"/>
        <v>1</v>
      </c>
      <c r="F54" s="169" t="s">
        <v>443</v>
      </c>
      <c r="G54" s="166">
        <v>2</v>
      </c>
      <c r="H54" s="127">
        <v>2</v>
      </c>
      <c r="I54" s="128">
        <f t="shared" si="0"/>
        <v>1</v>
      </c>
      <c r="J54" s="227" t="s">
        <v>1004</v>
      </c>
    </row>
    <row r="55" spans="1:10" s="129" customFormat="1" ht="48" thickBot="1" x14ac:dyDescent="0.3">
      <c r="A55" s="139" t="s">
        <v>68</v>
      </c>
      <c r="B55" s="136">
        <f>SUM(B56:B59)</f>
        <v>8</v>
      </c>
      <c r="C55" s="136">
        <f>SUM(C56:C59)</f>
        <v>8</v>
      </c>
      <c r="D55" s="136">
        <f>SUM(D56:D59)</f>
        <v>7</v>
      </c>
      <c r="E55" s="137">
        <f>(D55/B55)</f>
        <v>0.875</v>
      </c>
      <c r="F55" s="136" t="str">
        <f>IF(E55&gt;=0.5,"Đạt","Không đạt")</f>
        <v>Đạt</v>
      </c>
      <c r="G55" s="136">
        <f>SUM(G56:G59)</f>
        <v>7</v>
      </c>
      <c r="H55" s="136">
        <f>SUM(H56:H59)</f>
        <v>7</v>
      </c>
      <c r="I55" s="138">
        <f t="shared" si="0"/>
        <v>0.875</v>
      </c>
      <c r="J55" s="160" t="str">
        <f>IF(I55&gt;=0.5,"Đạt","Không đạt")</f>
        <v>Đạt</v>
      </c>
    </row>
    <row r="56" spans="1:10" ht="48.75" thickBot="1" x14ac:dyDescent="0.3">
      <c r="A56" s="118" t="s">
        <v>39</v>
      </c>
      <c r="B56" s="154">
        <v>2</v>
      </c>
      <c r="C56" s="115">
        <v>2</v>
      </c>
      <c r="D56" s="148">
        <v>1</v>
      </c>
      <c r="E56" s="156">
        <f t="shared" ref="E56:E59" si="10">(D56/B56)</f>
        <v>0.5</v>
      </c>
      <c r="F56" s="169" t="s">
        <v>444</v>
      </c>
      <c r="G56" s="166">
        <v>1</v>
      </c>
      <c r="H56" s="127">
        <v>1</v>
      </c>
      <c r="I56" s="128">
        <f t="shared" si="0"/>
        <v>0.5</v>
      </c>
      <c r="J56" s="169" t="s">
        <v>382</v>
      </c>
    </row>
    <row r="57" spans="1:10" ht="60.75" thickBot="1" x14ac:dyDescent="0.3">
      <c r="A57" s="118" t="s">
        <v>40</v>
      </c>
      <c r="B57" s="154">
        <v>2</v>
      </c>
      <c r="C57" s="115">
        <v>2</v>
      </c>
      <c r="D57" s="148">
        <v>2</v>
      </c>
      <c r="E57" s="156">
        <f t="shared" si="10"/>
        <v>1</v>
      </c>
      <c r="F57" s="169" t="s">
        <v>354</v>
      </c>
      <c r="G57" s="166">
        <v>2</v>
      </c>
      <c r="H57" s="127">
        <v>2</v>
      </c>
      <c r="I57" s="128">
        <f t="shared" si="0"/>
        <v>1</v>
      </c>
      <c r="J57" s="118" t="s">
        <v>108</v>
      </c>
    </row>
    <row r="58" spans="1:10" ht="48.75" thickBot="1" x14ac:dyDescent="0.3">
      <c r="A58" s="118" t="s">
        <v>41</v>
      </c>
      <c r="B58" s="154">
        <v>2</v>
      </c>
      <c r="C58" s="115">
        <v>2</v>
      </c>
      <c r="D58" s="148">
        <v>2</v>
      </c>
      <c r="E58" s="156">
        <f t="shared" si="10"/>
        <v>1</v>
      </c>
      <c r="F58" s="169" t="s">
        <v>355</v>
      </c>
      <c r="G58" s="166">
        <v>2</v>
      </c>
      <c r="H58" s="127">
        <v>2</v>
      </c>
      <c r="I58" s="128">
        <f t="shared" si="0"/>
        <v>1</v>
      </c>
      <c r="J58" s="118" t="s">
        <v>108</v>
      </c>
    </row>
    <row r="59" spans="1:10" ht="72.75" thickBot="1" x14ac:dyDescent="0.3">
      <c r="A59" s="118" t="s">
        <v>42</v>
      </c>
      <c r="B59" s="154">
        <v>2</v>
      </c>
      <c r="C59" s="115">
        <v>2</v>
      </c>
      <c r="D59" s="148">
        <v>2</v>
      </c>
      <c r="E59" s="156">
        <f t="shared" si="10"/>
        <v>1</v>
      </c>
      <c r="F59" s="169" t="s">
        <v>445</v>
      </c>
      <c r="G59" s="166">
        <v>2</v>
      </c>
      <c r="H59" s="127">
        <v>2</v>
      </c>
      <c r="I59" s="128">
        <f t="shared" si="0"/>
        <v>1</v>
      </c>
      <c r="J59" s="118" t="s">
        <v>912</v>
      </c>
    </row>
    <row r="60" spans="1:10" s="129" customFormat="1" ht="57.75" customHeight="1" thickBot="1" x14ac:dyDescent="0.3">
      <c r="A60" s="135" t="s">
        <v>69</v>
      </c>
      <c r="B60" s="136">
        <f>SUM(B61:B62)</f>
        <v>4</v>
      </c>
      <c r="C60" s="136">
        <f>SUM(C61:C62)</f>
        <v>4</v>
      </c>
      <c r="D60" s="136">
        <f>SUM(D61:D62)</f>
        <v>2</v>
      </c>
      <c r="E60" s="137">
        <f>(D60/B60)</f>
        <v>0.5</v>
      </c>
      <c r="F60" s="136" t="str">
        <f>IF(E60&gt;=0.5,"Đạt","Không đạt")</f>
        <v>Đạt</v>
      </c>
      <c r="G60" s="136">
        <f>SUM(G61:G62)</f>
        <v>3</v>
      </c>
      <c r="H60" s="136">
        <f>SUM(H61:H62)</f>
        <v>3</v>
      </c>
      <c r="I60" s="138">
        <f t="shared" si="0"/>
        <v>0.75</v>
      </c>
      <c r="J60" s="136" t="str">
        <f>IF(I60&gt;=0.5,"Đạt","Không đạt")</f>
        <v>Đạt</v>
      </c>
    </row>
    <row r="61" spans="1:10" ht="48.75" thickBot="1" x14ac:dyDescent="0.3">
      <c r="A61" s="118" t="s">
        <v>43</v>
      </c>
      <c r="B61" s="154">
        <v>2</v>
      </c>
      <c r="C61" s="126">
        <v>2</v>
      </c>
      <c r="D61" s="148">
        <v>1</v>
      </c>
      <c r="E61" s="156">
        <f t="shared" ref="E61:E62" si="11">(D61/B61)</f>
        <v>0.5</v>
      </c>
      <c r="F61" s="169" t="s">
        <v>357</v>
      </c>
      <c r="G61" s="166">
        <v>2</v>
      </c>
      <c r="H61" s="127">
        <v>2</v>
      </c>
      <c r="I61" s="128">
        <f t="shared" si="0"/>
        <v>1</v>
      </c>
      <c r="J61" s="118" t="s">
        <v>112</v>
      </c>
    </row>
    <row r="62" spans="1:10" ht="36.75" thickBot="1" x14ac:dyDescent="0.3">
      <c r="A62" s="118" t="s">
        <v>44</v>
      </c>
      <c r="B62" s="154">
        <v>2</v>
      </c>
      <c r="C62" s="126">
        <v>2</v>
      </c>
      <c r="D62" s="148">
        <v>1</v>
      </c>
      <c r="E62" s="156">
        <f t="shared" si="11"/>
        <v>0.5</v>
      </c>
      <c r="F62" s="163" t="s">
        <v>444</v>
      </c>
      <c r="G62" s="166">
        <v>1</v>
      </c>
      <c r="H62" s="127">
        <v>1</v>
      </c>
      <c r="I62" s="128">
        <f t="shared" si="0"/>
        <v>0.5</v>
      </c>
      <c r="J62" s="118" t="s">
        <v>956</v>
      </c>
    </row>
    <row r="63" spans="1:10" s="129" customFormat="1" ht="32.25" thickBot="1" x14ac:dyDescent="0.3">
      <c r="A63" s="140" t="s">
        <v>64</v>
      </c>
      <c r="B63" s="136">
        <f>SUM(B64:B65)</f>
        <v>4</v>
      </c>
      <c r="C63" s="136">
        <f>SUM(C64:C65)</f>
        <v>4</v>
      </c>
      <c r="D63" s="136">
        <f>SUM(D64:D65)</f>
        <v>3</v>
      </c>
      <c r="E63" s="137">
        <f>(D63/B63)</f>
        <v>0.75</v>
      </c>
      <c r="F63" s="136" t="str">
        <f>IF(E63&gt;=0.5,"Đạt","Không đạt")</f>
        <v>Đạt</v>
      </c>
      <c r="G63" s="136">
        <f>SUM(G64:G65)</f>
        <v>3</v>
      </c>
      <c r="H63" s="136">
        <f>SUM(H64:H65)</f>
        <v>3</v>
      </c>
      <c r="I63" s="138">
        <f t="shared" si="0"/>
        <v>0.75</v>
      </c>
      <c r="J63" s="136" t="str">
        <f>IF(I63&gt;=0.5,"Đạt","Không đạt")</f>
        <v>Đạt</v>
      </c>
    </row>
    <row r="64" spans="1:10" ht="84.75" thickBot="1" x14ac:dyDescent="0.3">
      <c r="A64" s="121" t="s">
        <v>45</v>
      </c>
      <c r="B64" s="154">
        <v>2</v>
      </c>
      <c r="C64" s="126">
        <v>2</v>
      </c>
      <c r="D64" s="148">
        <v>1</v>
      </c>
      <c r="E64" s="156">
        <f t="shared" ref="E64:E65" si="12">(D64/B64)</f>
        <v>0.5</v>
      </c>
      <c r="F64" s="169" t="s">
        <v>446</v>
      </c>
      <c r="G64" s="166">
        <v>2</v>
      </c>
      <c r="H64" s="127">
        <v>2</v>
      </c>
      <c r="I64" s="128">
        <f t="shared" si="0"/>
        <v>1</v>
      </c>
      <c r="J64" s="118" t="s">
        <v>971</v>
      </c>
    </row>
    <row r="65" spans="1:10" ht="108.75" thickBot="1" x14ac:dyDescent="0.3">
      <c r="A65" s="121" t="s">
        <v>46</v>
      </c>
      <c r="B65" s="154">
        <v>2</v>
      </c>
      <c r="C65" s="126">
        <v>2</v>
      </c>
      <c r="D65" s="148">
        <v>2</v>
      </c>
      <c r="E65" s="156">
        <f t="shared" si="12"/>
        <v>1</v>
      </c>
      <c r="F65" s="169" t="s">
        <v>1060</v>
      </c>
      <c r="G65" s="166">
        <v>1</v>
      </c>
      <c r="H65" s="127">
        <v>1</v>
      </c>
      <c r="I65" s="128">
        <f t="shared" si="0"/>
        <v>0.5</v>
      </c>
      <c r="J65" s="226" t="s">
        <v>1117</v>
      </c>
    </row>
    <row r="66" spans="1:10" s="129" customFormat="1" ht="63.75" thickBot="1" x14ac:dyDescent="0.3">
      <c r="A66" s="141" t="s">
        <v>47</v>
      </c>
      <c r="B66" s="133">
        <f>SUM(B67,B72,B75)</f>
        <v>16</v>
      </c>
      <c r="C66" s="133">
        <f>SUM(C67,C72,C75)</f>
        <v>16</v>
      </c>
      <c r="D66" s="133">
        <f>SUM(D67,D72,D75)</f>
        <v>11</v>
      </c>
      <c r="E66" s="134">
        <f>(D66/B66)</f>
        <v>0.6875</v>
      </c>
      <c r="F66" s="152" t="str">
        <f>IF(E66&gt;=0.5,"Đạt","Không đạt")</f>
        <v>Đạt</v>
      </c>
      <c r="G66" s="133">
        <f>SUM(G67,G72,G75)</f>
        <v>9</v>
      </c>
      <c r="H66" s="133">
        <f>SUM(H67,H72,H75)</f>
        <v>9</v>
      </c>
      <c r="I66" s="134">
        <f t="shared" si="0"/>
        <v>0.5625</v>
      </c>
      <c r="J66" s="152" t="str">
        <f>IF(I66&gt;=0.5,"Đạt","Không đạt")</f>
        <v>Đạt</v>
      </c>
    </row>
    <row r="67" spans="1:10" s="129" customFormat="1" ht="32.25" thickBot="1" x14ac:dyDescent="0.3">
      <c r="A67" s="140" t="s">
        <v>48</v>
      </c>
      <c r="B67" s="136">
        <f>SUM(B68:B71)</f>
        <v>8</v>
      </c>
      <c r="C67" s="136">
        <f>SUM(C68:C71)</f>
        <v>8</v>
      </c>
      <c r="D67" s="136">
        <f>SUM(D68:D71)</f>
        <v>7</v>
      </c>
      <c r="E67" s="137">
        <f>(D67/B67)</f>
        <v>0.875</v>
      </c>
      <c r="F67" s="136" t="str">
        <f>IF(E67&gt;=0.5,"Đạt","Không đạt")</f>
        <v>Đạt</v>
      </c>
      <c r="G67" s="136">
        <f>SUM(G68:G71)</f>
        <v>5</v>
      </c>
      <c r="H67" s="136">
        <f>SUM(H68:H71)</f>
        <v>5</v>
      </c>
      <c r="I67" s="138">
        <f t="shared" si="0"/>
        <v>0.625</v>
      </c>
      <c r="J67" s="136" t="str">
        <f>IF(I67&gt;=0.5,"Đạt","Không đạt")</f>
        <v>Đạt</v>
      </c>
    </row>
    <row r="68" spans="1:10" ht="72.75" thickBot="1" x14ac:dyDescent="0.3">
      <c r="A68" s="121" t="s">
        <v>49</v>
      </c>
      <c r="B68" s="154">
        <v>2</v>
      </c>
      <c r="C68" s="126">
        <v>2</v>
      </c>
      <c r="D68" s="148">
        <v>2</v>
      </c>
      <c r="E68" s="156">
        <f t="shared" ref="E68:E71" si="13">(D68/B68)</f>
        <v>1</v>
      </c>
      <c r="F68" s="169" t="s">
        <v>447</v>
      </c>
      <c r="G68" s="166">
        <v>2</v>
      </c>
      <c r="H68" s="127">
        <v>2</v>
      </c>
      <c r="I68" s="128">
        <f t="shared" si="0"/>
        <v>1</v>
      </c>
      <c r="J68" s="118" t="s">
        <v>531</v>
      </c>
    </row>
    <row r="69" spans="1:10" ht="24.75" thickBot="1" x14ac:dyDescent="0.3">
      <c r="A69" s="121" t="s">
        <v>50</v>
      </c>
      <c r="B69" s="154">
        <v>2</v>
      </c>
      <c r="C69" s="126">
        <v>2</v>
      </c>
      <c r="D69" s="148">
        <v>1</v>
      </c>
      <c r="E69" s="156">
        <f t="shared" si="13"/>
        <v>0.5</v>
      </c>
      <c r="F69" s="169" t="s">
        <v>448</v>
      </c>
      <c r="G69" s="166">
        <v>0</v>
      </c>
      <c r="H69" s="127">
        <v>0</v>
      </c>
      <c r="I69" s="128">
        <f t="shared" si="0"/>
        <v>0</v>
      </c>
      <c r="J69" s="291" t="s">
        <v>596</v>
      </c>
    </row>
    <row r="70" spans="1:10" ht="84.75" thickBot="1" x14ac:dyDescent="0.3">
      <c r="A70" s="121" t="s">
        <v>51</v>
      </c>
      <c r="B70" s="154">
        <v>2</v>
      </c>
      <c r="C70" s="126">
        <v>2</v>
      </c>
      <c r="D70" s="148">
        <v>2</v>
      </c>
      <c r="E70" s="156">
        <f t="shared" si="13"/>
        <v>1</v>
      </c>
      <c r="F70" s="169" t="s">
        <v>449</v>
      </c>
      <c r="G70" s="166">
        <v>1</v>
      </c>
      <c r="H70" s="127">
        <v>1</v>
      </c>
      <c r="I70" s="128">
        <f t="shared" si="0"/>
        <v>0.5</v>
      </c>
      <c r="J70" s="226" t="s">
        <v>836</v>
      </c>
    </row>
    <row r="71" spans="1:10" ht="84.75" thickBot="1" x14ac:dyDescent="0.3">
      <c r="A71" s="121" t="s">
        <v>52</v>
      </c>
      <c r="B71" s="154">
        <v>2</v>
      </c>
      <c r="C71" s="126">
        <v>2</v>
      </c>
      <c r="D71" s="148">
        <v>2</v>
      </c>
      <c r="E71" s="156">
        <f t="shared" si="13"/>
        <v>1</v>
      </c>
      <c r="F71" s="212" t="s">
        <v>450</v>
      </c>
      <c r="G71" s="166">
        <v>2</v>
      </c>
      <c r="H71" s="127">
        <v>2</v>
      </c>
      <c r="I71" s="128">
        <f t="shared" si="0"/>
        <v>1</v>
      </c>
      <c r="J71" s="118" t="s">
        <v>533</v>
      </c>
    </row>
    <row r="72" spans="1:10" s="129" customFormat="1" ht="48" thickBot="1" x14ac:dyDescent="0.3">
      <c r="A72" s="140" t="s">
        <v>63</v>
      </c>
      <c r="B72" s="136">
        <f>SUM(B73:B74)</f>
        <v>4</v>
      </c>
      <c r="C72" s="136">
        <f>SUM(C73:C74)</f>
        <v>4</v>
      </c>
      <c r="D72" s="136">
        <f>SUM(D73:D74)</f>
        <v>2</v>
      </c>
      <c r="E72" s="137">
        <f>(D72/B72)</f>
        <v>0.5</v>
      </c>
      <c r="F72" s="210" t="s">
        <v>364</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169" t="s">
        <v>365</v>
      </c>
      <c r="G73" s="166">
        <v>2</v>
      </c>
      <c r="H73" s="127">
        <v>2</v>
      </c>
      <c r="I73" s="128">
        <f t="shared" si="0"/>
        <v>1</v>
      </c>
      <c r="J73" s="118" t="s">
        <v>643</v>
      </c>
    </row>
    <row r="74" spans="1:10" ht="36.75" thickBot="1" x14ac:dyDescent="0.3">
      <c r="A74" s="121" t="s">
        <v>54</v>
      </c>
      <c r="B74" s="154">
        <v>2</v>
      </c>
      <c r="C74" s="126">
        <v>2</v>
      </c>
      <c r="D74" s="148">
        <v>0</v>
      </c>
      <c r="E74" s="156">
        <f t="shared" si="14"/>
        <v>0</v>
      </c>
      <c r="F74" s="169" t="s">
        <v>361</v>
      </c>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84.75" thickBot="1" x14ac:dyDescent="0.3">
      <c r="A76" s="121" t="s">
        <v>55</v>
      </c>
      <c r="B76" s="154">
        <v>2</v>
      </c>
      <c r="C76" s="126">
        <v>2</v>
      </c>
      <c r="D76" s="148">
        <v>2</v>
      </c>
      <c r="E76" s="156">
        <f t="shared" ref="E76:E77" si="15">(D76/B76)</f>
        <v>1</v>
      </c>
      <c r="F76" s="169" t="s">
        <v>451</v>
      </c>
      <c r="G76" s="166">
        <v>2</v>
      </c>
      <c r="H76" s="127">
        <v>2</v>
      </c>
      <c r="I76" s="128">
        <f t="shared" si="0"/>
        <v>1</v>
      </c>
      <c r="J76" s="118" t="s">
        <v>1005</v>
      </c>
    </row>
    <row r="77" spans="1:10" ht="36.75" thickBot="1" x14ac:dyDescent="0.3">
      <c r="A77" s="121" t="s">
        <v>56</v>
      </c>
      <c r="B77" s="154">
        <v>2</v>
      </c>
      <c r="C77" s="126">
        <v>2</v>
      </c>
      <c r="D77" s="148">
        <v>0</v>
      </c>
      <c r="E77" s="156">
        <f t="shared" si="15"/>
        <v>0</v>
      </c>
      <c r="F77" s="169" t="s">
        <v>361</v>
      </c>
      <c r="G77" s="166">
        <v>0</v>
      </c>
      <c r="H77" s="127">
        <v>0</v>
      </c>
      <c r="I77" s="128">
        <f t="shared" si="0"/>
        <v>0</v>
      </c>
      <c r="J77" s="227" t="s">
        <v>536</v>
      </c>
    </row>
    <row r="78" spans="1:10" ht="16.5" thickBot="1" x14ac:dyDescent="0.3">
      <c r="A78" s="122" t="s">
        <v>57</v>
      </c>
      <c r="B78" s="153">
        <f>SUM(B16,B30,B66)</f>
        <v>88</v>
      </c>
      <c r="C78" s="117">
        <f>SUM(C16,C30,C66)</f>
        <v>88</v>
      </c>
      <c r="D78" s="124">
        <f>SUM(D16,D30,D66)</f>
        <v>77</v>
      </c>
      <c r="E78" s="164">
        <f>(D78/B78)</f>
        <v>0.875</v>
      </c>
      <c r="F78" s="115"/>
      <c r="G78" s="165">
        <f>SUM(G16,G30,G66)</f>
        <v>67</v>
      </c>
      <c r="H78" s="124">
        <f>SUM(H16,H30,H66)</f>
        <v>67</v>
      </c>
      <c r="I78" s="164">
        <f t="shared" si="0"/>
        <v>0.76136363636363635</v>
      </c>
      <c r="J78" s="115"/>
    </row>
    <row r="79" spans="1:10" ht="16.5" thickBot="1" x14ac:dyDescent="0.3">
      <c r="A79" s="122" t="s">
        <v>58</v>
      </c>
      <c r="B79" s="153">
        <v>100</v>
      </c>
      <c r="C79" s="117">
        <f>(C78*B79)/B78</f>
        <v>100</v>
      </c>
      <c r="D79" s="125">
        <f>(D78*B79)/B78</f>
        <v>87.5</v>
      </c>
      <c r="E79" s="164">
        <f>(D79/B79)</f>
        <v>0.875</v>
      </c>
      <c r="F79" s="115"/>
      <c r="G79" s="167">
        <f>(G78/B78)*100</f>
        <v>76.13636363636364</v>
      </c>
      <c r="H79" s="125">
        <f>(H78*B79)/B78</f>
        <v>76.13636363636364</v>
      </c>
      <c r="I79" s="164">
        <f t="shared" si="0"/>
        <v>0.76136363636363635</v>
      </c>
      <c r="J79" s="115"/>
    </row>
    <row r="80" spans="1:10"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89"/>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B</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1" t="s">
        <v>452</v>
      </c>
      <c r="B86" s="391"/>
      <c r="C86" s="391"/>
      <c r="D86" s="391"/>
      <c r="E86" s="391"/>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12:J12"/>
    <mergeCell ref="A6:J6"/>
    <mergeCell ref="A7:J7"/>
    <mergeCell ref="A8:J8"/>
    <mergeCell ref="A9:J9"/>
    <mergeCell ref="A10:J10"/>
    <mergeCell ref="A82:E82"/>
    <mergeCell ref="H82:J82"/>
    <mergeCell ref="A86:E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4"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 zoomScale="115" zoomScaleNormal="115" workbookViewId="0">
      <selection activeCell="A10" sqref="A10:J10"/>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1159</v>
      </c>
      <c r="B8" s="383"/>
      <c r="C8" s="383"/>
      <c r="D8" s="383"/>
      <c r="E8" s="383"/>
      <c r="F8" s="383"/>
      <c r="G8" s="383"/>
      <c r="H8" s="383"/>
      <c r="I8" s="383"/>
      <c r="J8" s="383"/>
    </row>
    <row r="9" spans="1:13" ht="16.5" x14ac:dyDescent="0.25">
      <c r="A9" s="383" t="s">
        <v>123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365" t="s">
        <v>82</v>
      </c>
      <c r="B11" s="365"/>
      <c r="C11" s="365"/>
      <c r="D11" s="365"/>
      <c r="E11" s="365"/>
      <c r="F11" s="365"/>
      <c r="G11" s="365"/>
      <c r="H11" s="365"/>
      <c r="I11" s="365"/>
      <c r="J11" s="365"/>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18</v>
      </c>
      <c r="H16" s="133">
        <f>SUM(H17,H24,H27)</f>
        <v>18</v>
      </c>
      <c r="I16" s="134">
        <f t="shared" ref="I16:I79" si="0">(H16/B16)</f>
        <v>0.9</v>
      </c>
      <c r="J16" s="152" t="str">
        <f>IF(I16&gt;=0.5,"Đạt","Không đạt")</f>
        <v>Đạt</v>
      </c>
    </row>
    <row r="17" spans="1:10" s="129" customFormat="1" ht="32.25" thickBot="1" x14ac:dyDescent="0.3">
      <c r="A17" s="135" t="s">
        <v>5</v>
      </c>
      <c r="B17" s="136">
        <f>SUM(B18:B23)</f>
        <v>12</v>
      </c>
      <c r="C17" s="136">
        <f>SUM(C18:C23)</f>
        <v>12</v>
      </c>
      <c r="D17" s="136">
        <f>SUM(D18:D23)</f>
        <v>10</v>
      </c>
      <c r="E17" s="137">
        <f>(D17/B17)</f>
        <v>0.83333333333333337</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213" t="s">
        <v>1053</v>
      </c>
      <c r="G18" s="166">
        <v>2</v>
      </c>
      <c r="H18" s="127">
        <v>2</v>
      </c>
      <c r="I18" s="128">
        <f t="shared" si="0"/>
        <v>1</v>
      </c>
      <c r="J18" s="213" t="s">
        <v>1053</v>
      </c>
    </row>
    <row r="19" spans="1:10" ht="24.75" thickBot="1" x14ac:dyDescent="0.3">
      <c r="A19" s="118" t="s">
        <v>7</v>
      </c>
      <c r="B19" s="154">
        <v>2</v>
      </c>
      <c r="C19" s="115">
        <v>2</v>
      </c>
      <c r="D19" s="148">
        <v>2</v>
      </c>
      <c r="E19" s="156">
        <f t="shared" ref="E19:E23" si="1">(D19/B19)</f>
        <v>1</v>
      </c>
      <c r="F19" s="118" t="s">
        <v>519</v>
      </c>
      <c r="G19" s="166">
        <v>2</v>
      </c>
      <c r="H19" s="127">
        <v>2</v>
      </c>
      <c r="I19" s="128">
        <f t="shared" si="0"/>
        <v>1</v>
      </c>
      <c r="J19" s="118" t="s">
        <v>519</v>
      </c>
    </row>
    <row r="20" spans="1:10" ht="24.75" thickBot="1" x14ac:dyDescent="0.3">
      <c r="A20" s="118" t="s">
        <v>8</v>
      </c>
      <c r="B20" s="154">
        <v>2</v>
      </c>
      <c r="C20" s="115">
        <v>2</v>
      </c>
      <c r="D20" s="148">
        <v>2</v>
      </c>
      <c r="E20" s="156">
        <f t="shared" si="1"/>
        <v>1</v>
      </c>
      <c r="F20" s="118" t="s">
        <v>519</v>
      </c>
      <c r="G20" s="166">
        <v>2</v>
      </c>
      <c r="H20" s="127">
        <v>2</v>
      </c>
      <c r="I20" s="128">
        <f t="shared" si="0"/>
        <v>1</v>
      </c>
      <c r="J20" s="118" t="s">
        <v>519</v>
      </c>
    </row>
    <row r="21" spans="1:10" ht="60.75" thickBot="1" x14ac:dyDescent="0.3">
      <c r="A21" s="118" t="s">
        <v>9</v>
      </c>
      <c r="B21" s="154">
        <v>2</v>
      </c>
      <c r="C21" s="115">
        <v>2</v>
      </c>
      <c r="D21" s="148">
        <v>2</v>
      </c>
      <c r="E21" s="156">
        <f t="shared" si="1"/>
        <v>1</v>
      </c>
      <c r="F21" s="118" t="s">
        <v>1054</v>
      </c>
      <c r="G21" s="166">
        <v>2</v>
      </c>
      <c r="H21" s="127">
        <v>2</v>
      </c>
      <c r="I21" s="128">
        <f t="shared" si="0"/>
        <v>1</v>
      </c>
      <c r="J21" s="118" t="s">
        <v>1054</v>
      </c>
    </row>
    <row r="22" spans="1:10" ht="48.75" thickBot="1" x14ac:dyDescent="0.3">
      <c r="A22" s="118" t="s">
        <v>10</v>
      </c>
      <c r="B22" s="154">
        <v>2</v>
      </c>
      <c r="C22" s="115">
        <v>2</v>
      </c>
      <c r="D22" s="148">
        <v>2</v>
      </c>
      <c r="E22" s="156">
        <f t="shared" si="1"/>
        <v>1</v>
      </c>
      <c r="F22" s="118" t="s">
        <v>1054</v>
      </c>
      <c r="G22" s="166">
        <v>2</v>
      </c>
      <c r="H22" s="127">
        <v>2</v>
      </c>
      <c r="I22" s="128">
        <f t="shared" si="0"/>
        <v>1</v>
      </c>
      <c r="J22" s="118" t="s">
        <v>1054</v>
      </c>
    </row>
    <row r="23" spans="1:10" ht="48.75" thickBot="1" x14ac:dyDescent="0.3">
      <c r="A23" s="118" t="s">
        <v>11</v>
      </c>
      <c r="B23" s="154">
        <v>2</v>
      </c>
      <c r="C23" s="115">
        <v>2</v>
      </c>
      <c r="D23" s="148">
        <v>0</v>
      </c>
      <c r="E23" s="156">
        <f t="shared" si="1"/>
        <v>0</v>
      </c>
      <c r="F23" s="227" t="s">
        <v>851</v>
      </c>
      <c r="G23" s="166">
        <v>0</v>
      </c>
      <c r="H23" s="127">
        <v>0</v>
      </c>
      <c r="I23" s="128">
        <f t="shared" si="0"/>
        <v>0</v>
      </c>
      <c r="J23" s="227" t="s">
        <v>851</v>
      </c>
    </row>
    <row r="24" spans="1:10" s="129" customFormat="1" ht="32.25" thickBot="1" x14ac:dyDescent="0.3">
      <c r="A24" s="135" t="s">
        <v>12</v>
      </c>
      <c r="B24" s="136">
        <f>SUM(B25:B26)</f>
        <v>4</v>
      </c>
      <c r="C24" s="136">
        <f>SUM(C25:C26)</f>
        <v>4</v>
      </c>
      <c r="D24" s="136">
        <f>SUM(D25:D26)</f>
        <v>4</v>
      </c>
      <c r="E24" s="137">
        <f>(D24/B24)</f>
        <v>1</v>
      </c>
      <c r="F24" s="136" t="str">
        <f>IF(E24&gt;=0.5,"Đạt","Không đạt")</f>
        <v>Đạt</v>
      </c>
      <c r="G24" s="136">
        <f>SUM(G25:G26)</f>
        <v>4</v>
      </c>
      <c r="H24" s="136">
        <f>SUM(H25:H26)</f>
        <v>4</v>
      </c>
      <c r="I24" s="138">
        <f>(H24/B24)</f>
        <v>1</v>
      </c>
      <c r="J24" s="157" t="str">
        <f>IF(I24&gt;=0.5,"Đạt","Không đạt")</f>
        <v>Đạt</v>
      </c>
    </row>
    <row r="25" spans="1:10" ht="264.75" thickBot="1" x14ac:dyDescent="0.3">
      <c r="A25" s="118" t="s">
        <v>70</v>
      </c>
      <c r="B25" s="155">
        <v>2</v>
      </c>
      <c r="C25" s="119">
        <v>2</v>
      </c>
      <c r="D25" s="148">
        <v>2</v>
      </c>
      <c r="E25" s="156">
        <f t="shared" ref="E25:E26" si="2">(D25/B25)</f>
        <v>1</v>
      </c>
      <c r="F25" s="118" t="s">
        <v>1055</v>
      </c>
      <c r="G25" s="166">
        <v>2</v>
      </c>
      <c r="H25" s="127">
        <v>2</v>
      </c>
      <c r="I25" s="128">
        <f t="shared" si="0"/>
        <v>1</v>
      </c>
      <c r="J25" s="118" t="s">
        <v>1055</v>
      </c>
    </row>
    <row r="26" spans="1:10" ht="64.5" thickBot="1" x14ac:dyDescent="0.3">
      <c r="A26" s="116" t="s">
        <v>13</v>
      </c>
      <c r="B26" s="154">
        <v>2</v>
      </c>
      <c r="C26" s="115">
        <v>2</v>
      </c>
      <c r="D26" s="148">
        <v>2</v>
      </c>
      <c r="E26" s="156">
        <f t="shared" si="2"/>
        <v>1</v>
      </c>
      <c r="F26" s="118" t="s">
        <v>1055</v>
      </c>
      <c r="G26" s="166">
        <v>2</v>
      </c>
      <c r="H26" s="127">
        <v>2</v>
      </c>
      <c r="I26" s="128">
        <f t="shared" si="0"/>
        <v>1</v>
      </c>
      <c r="J26" s="118" t="s">
        <v>1055</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4</v>
      </c>
      <c r="H27" s="136">
        <f>SUM(H28:H29)</f>
        <v>4</v>
      </c>
      <c r="I27" s="138">
        <f>(H27/B27)</f>
        <v>1</v>
      </c>
      <c r="J27" s="158" t="str">
        <f>IF(I27&gt;=0.5,"Đạt","Không đạt")</f>
        <v>Đạt</v>
      </c>
    </row>
    <row r="28" spans="1:10" ht="96.75" thickBot="1" x14ac:dyDescent="0.3">
      <c r="A28" s="118" t="s">
        <v>15</v>
      </c>
      <c r="B28" s="154">
        <v>2</v>
      </c>
      <c r="C28" s="115">
        <v>2</v>
      </c>
      <c r="D28" s="148">
        <v>2</v>
      </c>
      <c r="E28" s="156">
        <f t="shared" ref="E28:E29" si="3">(D28/B28)</f>
        <v>1</v>
      </c>
      <c r="F28" s="226" t="s">
        <v>1069</v>
      </c>
      <c r="G28" s="166">
        <v>2</v>
      </c>
      <c r="H28" s="127">
        <v>2</v>
      </c>
      <c r="I28" s="128">
        <f t="shared" si="0"/>
        <v>1</v>
      </c>
      <c r="J28" s="226" t="s">
        <v>1069</v>
      </c>
    </row>
    <row r="29" spans="1:10" ht="40.5" thickBot="1" x14ac:dyDescent="0.3">
      <c r="A29" s="116" t="s">
        <v>16</v>
      </c>
      <c r="B29" s="154">
        <v>2</v>
      </c>
      <c r="C29" s="115">
        <v>2</v>
      </c>
      <c r="D29" s="148">
        <v>2</v>
      </c>
      <c r="E29" s="156">
        <f t="shared" si="3"/>
        <v>1</v>
      </c>
      <c r="F29" s="118" t="s">
        <v>1056</v>
      </c>
      <c r="G29" s="166">
        <v>2</v>
      </c>
      <c r="H29" s="127">
        <v>2</v>
      </c>
      <c r="I29" s="128">
        <f t="shared" si="0"/>
        <v>1</v>
      </c>
      <c r="J29" s="118" t="s">
        <v>1056</v>
      </c>
    </row>
    <row r="30" spans="1:10" s="129" customFormat="1" ht="32.25" thickBot="1" x14ac:dyDescent="0.3">
      <c r="A30" s="132" t="s">
        <v>17</v>
      </c>
      <c r="B30" s="133">
        <f>SUM(B31,B34,B41,B46,B49,B52,B55,B60,B63)</f>
        <v>52</v>
      </c>
      <c r="C30" s="133">
        <f>SUM(C31,C34,C41,C46,C49,C52,C55,C60,C63)</f>
        <v>52</v>
      </c>
      <c r="D30" s="133">
        <f>SUM(D31,D34,D41,D46,D49,D52,D55,D60,D63)</f>
        <v>48</v>
      </c>
      <c r="E30" s="134">
        <f>(D30/B30)</f>
        <v>0.92307692307692313</v>
      </c>
      <c r="F30" s="152" t="str">
        <f>IF(E30&gt;=0.5,"Đạt","Không đạt")</f>
        <v>Đạt</v>
      </c>
      <c r="G30" s="133">
        <f>SUM(G31,G34,G41,G46,G49,G52,G55,G60,G63)</f>
        <v>44</v>
      </c>
      <c r="H30" s="133">
        <f>SUM(H31,H34,H41,H46,H49,H52,H55,H60,H63)</f>
        <v>44</v>
      </c>
      <c r="I30" s="134">
        <f t="shared" si="0"/>
        <v>0.84615384615384615</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213" t="s">
        <v>150</v>
      </c>
      <c r="G32" s="166">
        <v>2</v>
      </c>
      <c r="H32" s="127">
        <v>2</v>
      </c>
      <c r="I32" s="128">
        <f t="shared" si="0"/>
        <v>1</v>
      </c>
      <c r="J32" s="226" t="s">
        <v>150</v>
      </c>
    </row>
    <row r="33" spans="1:10" ht="24.75" thickBot="1" x14ac:dyDescent="0.3">
      <c r="A33" s="118" t="s">
        <v>20</v>
      </c>
      <c r="B33" s="154">
        <v>2</v>
      </c>
      <c r="C33" s="115">
        <v>2</v>
      </c>
      <c r="D33" s="148">
        <v>2</v>
      </c>
      <c r="E33" s="156">
        <f t="shared" si="4"/>
        <v>1</v>
      </c>
      <c r="F33" s="213" t="s">
        <v>374</v>
      </c>
      <c r="G33" s="166">
        <v>2</v>
      </c>
      <c r="H33" s="127">
        <v>2</v>
      </c>
      <c r="I33" s="128">
        <f t="shared" si="0"/>
        <v>1</v>
      </c>
      <c r="J33" s="118" t="s">
        <v>988</v>
      </c>
    </row>
    <row r="34" spans="1:10" s="129" customFormat="1" ht="32.25" thickBot="1" x14ac:dyDescent="0.3">
      <c r="A34" s="135" t="s">
        <v>21</v>
      </c>
      <c r="B34" s="136">
        <f>SUM(B35:B40)</f>
        <v>12</v>
      </c>
      <c r="C34" s="136">
        <f>SUM(C35:C40)</f>
        <v>12</v>
      </c>
      <c r="D34" s="136">
        <f>SUM(D35:D40)</f>
        <v>10</v>
      </c>
      <c r="E34" s="137">
        <f>(D34/B34)</f>
        <v>0.83333333333333337</v>
      </c>
      <c r="F34" s="136" t="str">
        <f>IF(E34&gt;=0.5,"Đạt","Không đạt")</f>
        <v>Đạt</v>
      </c>
      <c r="G34" s="136">
        <f>SUM(G35:G40)</f>
        <v>10</v>
      </c>
      <c r="H34" s="136">
        <f>SUM(H35:H40)</f>
        <v>10</v>
      </c>
      <c r="I34" s="138">
        <f t="shared" si="0"/>
        <v>0.83333333333333337</v>
      </c>
      <c r="J34" s="160" t="str">
        <f>IF(I34&gt;=0.5,"Đạt","Không đạt")</f>
        <v>Đạt</v>
      </c>
    </row>
    <row r="35" spans="1:10" ht="51.75" thickBot="1" x14ac:dyDescent="0.3">
      <c r="A35" s="120" t="s">
        <v>22</v>
      </c>
      <c r="B35" s="154">
        <v>2</v>
      </c>
      <c r="C35" s="115">
        <v>2</v>
      </c>
      <c r="D35" s="148">
        <v>2</v>
      </c>
      <c r="E35" s="156">
        <f t="shared" ref="E35:E40" si="5">(D35/B35)</f>
        <v>1</v>
      </c>
      <c r="F35" s="213" t="s">
        <v>375</v>
      </c>
      <c r="G35" s="166">
        <v>2</v>
      </c>
      <c r="H35" s="127">
        <v>2</v>
      </c>
      <c r="I35" s="128">
        <f t="shared" si="0"/>
        <v>1</v>
      </c>
      <c r="J35" s="118" t="s">
        <v>94</v>
      </c>
    </row>
    <row r="36" spans="1:10" ht="36.75" thickBot="1" x14ac:dyDescent="0.3">
      <c r="A36" s="118" t="s">
        <v>23</v>
      </c>
      <c r="B36" s="154">
        <v>2</v>
      </c>
      <c r="C36" s="115">
        <v>2</v>
      </c>
      <c r="D36" s="148">
        <v>2</v>
      </c>
      <c r="E36" s="156">
        <f t="shared" si="5"/>
        <v>1</v>
      </c>
      <c r="F36" s="213" t="s">
        <v>95</v>
      </c>
      <c r="G36" s="166">
        <v>2</v>
      </c>
      <c r="H36" s="127">
        <v>2</v>
      </c>
      <c r="I36" s="128">
        <f t="shared" si="0"/>
        <v>1</v>
      </c>
      <c r="J36" s="118" t="s">
        <v>95</v>
      </c>
    </row>
    <row r="37" spans="1:10" ht="48.75" thickBot="1" x14ac:dyDescent="0.3">
      <c r="A37" s="118" t="s">
        <v>24</v>
      </c>
      <c r="B37" s="154">
        <v>2</v>
      </c>
      <c r="C37" s="115">
        <v>2</v>
      </c>
      <c r="D37" s="148">
        <v>2</v>
      </c>
      <c r="E37" s="156">
        <f t="shared" si="5"/>
        <v>1</v>
      </c>
      <c r="F37" s="213" t="s">
        <v>152</v>
      </c>
      <c r="G37" s="166">
        <v>2</v>
      </c>
      <c r="H37" s="127">
        <v>2</v>
      </c>
      <c r="I37" s="128">
        <f t="shared" si="0"/>
        <v>1</v>
      </c>
      <c r="J37" s="118" t="s">
        <v>152</v>
      </c>
    </row>
    <row r="38" spans="1:10" ht="36.75" thickBot="1" x14ac:dyDescent="0.3">
      <c r="A38" s="118" t="s">
        <v>25</v>
      </c>
      <c r="B38" s="154">
        <v>2</v>
      </c>
      <c r="C38" s="115">
        <v>2</v>
      </c>
      <c r="D38" s="148">
        <v>2</v>
      </c>
      <c r="E38" s="156">
        <f t="shared" si="5"/>
        <v>1</v>
      </c>
      <c r="F38" s="213" t="s">
        <v>153</v>
      </c>
      <c r="G38" s="166">
        <v>2</v>
      </c>
      <c r="H38" s="127">
        <v>2</v>
      </c>
      <c r="I38" s="128">
        <f t="shared" si="0"/>
        <v>1</v>
      </c>
      <c r="J38" s="118" t="s">
        <v>469</v>
      </c>
    </row>
    <row r="39" spans="1:10" ht="24.75" thickBot="1" x14ac:dyDescent="0.3">
      <c r="A39" s="118" t="s">
        <v>26</v>
      </c>
      <c r="B39" s="154">
        <v>2</v>
      </c>
      <c r="C39" s="115">
        <v>2</v>
      </c>
      <c r="D39" s="148">
        <v>0</v>
      </c>
      <c r="E39" s="156">
        <f t="shared" si="5"/>
        <v>0</v>
      </c>
      <c r="F39" s="227" t="s">
        <v>992</v>
      </c>
      <c r="G39" s="166">
        <v>0</v>
      </c>
      <c r="H39" s="127">
        <v>0</v>
      </c>
      <c r="I39" s="128">
        <f t="shared" si="0"/>
        <v>0</v>
      </c>
      <c r="J39" s="227" t="s">
        <v>992</v>
      </c>
    </row>
    <row r="40" spans="1:10" ht="60.75" thickBot="1" x14ac:dyDescent="0.3">
      <c r="A40" s="118" t="s">
        <v>27</v>
      </c>
      <c r="B40" s="154">
        <v>2</v>
      </c>
      <c r="C40" s="115">
        <v>2</v>
      </c>
      <c r="D40" s="148">
        <v>2</v>
      </c>
      <c r="E40" s="156">
        <f t="shared" si="5"/>
        <v>1</v>
      </c>
      <c r="F40" s="213" t="s">
        <v>1070</v>
      </c>
      <c r="G40" s="166">
        <v>2</v>
      </c>
      <c r="H40" s="127">
        <v>2</v>
      </c>
      <c r="I40" s="128">
        <f t="shared" si="0"/>
        <v>1</v>
      </c>
      <c r="J40" s="213" t="s">
        <v>1070</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7</v>
      </c>
      <c r="H41" s="136">
        <f>SUM(H42:H45)</f>
        <v>7</v>
      </c>
      <c r="I41" s="138">
        <f t="shared" si="0"/>
        <v>0.875</v>
      </c>
      <c r="J41" s="160" t="str">
        <f>IF(I41&gt;=0.5,"Đạt","Không đạt")</f>
        <v>Đạt</v>
      </c>
    </row>
    <row r="42" spans="1:10" ht="60.75" thickBot="1" x14ac:dyDescent="0.3">
      <c r="A42" s="118" t="s">
        <v>29</v>
      </c>
      <c r="B42" s="154">
        <v>2</v>
      </c>
      <c r="C42" s="115">
        <v>2</v>
      </c>
      <c r="D42" s="148">
        <v>2</v>
      </c>
      <c r="E42" s="156">
        <f t="shared" ref="E42:E45" si="6">(D42/B42)</f>
        <v>1</v>
      </c>
      <c r="F42" s="213" t="s">
        <v>377</v>
      </c>
      <c r="G42" s="166">
        <v>2</v>
      </c>
      <c r="H42" s="127">
        <v>2</v>
      </c>
      <c r="I42" s="128">
        <f t="shared" si="0"/>
        <v>1</v>
      </c>
      <c r="J42" s="118" t="s">
        <v>512</v>
      </c>
    </row>
    <row r="43" spans="1:10" ht="36.75" thickBot="1" x14ac:dyDescent="0.3">
      <c r="A43" s="118" t="s">
        <v>30</v>
      </c>
      <c r="B43" s="154">
        <v>2</v>
      </c>
      <c r="C43" s="115">
        <v>2</v>
      </c>
      <c r="D43" s="148">
        <v>2</v>
      </c>
      <c r="E43" s="156">
        <f t="shared" si="6"/>
        <v>1</v>
      </c>
      <c r="F43" s="213" t="s">
        <v>378</v>
      </c>
      <c r="G43" s="166">
        <v>1</v>
      </c>
      <c r="H43" s="127">
        <v>1</v>
      </c>
      <c r="I43" s="128">
        <f t="shared" si="0"/>
        <v>0.5</v>
      </c>
      <c r="J43" s="118" t="s">
        <v>101</v>
      </c>
    </row>
    <row r="44" spans="1:10" ht="48.75" thickBot="1" x14ac:dyDescent="0.3">
      <c r="A44" s="118" t="s">
        <v>31</v>
      </c>
      <c r="B44" s="154">
        <v>2</v>
      </c>
      <c r="C44" s="115">
        <v>2</v>
      </c>
      <c r="D44" s="148">
        <v>2</v>
      </c>
      <c r="E44" s="156">
        <f t="shared" si="6"/>
        <v>1</v>
      </c>
      <c r="F44" s="213" t="s">
        <v>102</v>
      </c>
      <c r="G44" s="166">
        <v>2</v>
      </c>
      <c r="H44" s="127">
        <v>2</v>
      </c>
      <c r="I44" s="128">
        <f t="shared" si="0"/>
        <v>1</v>
      </c>
      <c r="J44" s="118" t="s">
        <v>102</v>
      </c>
    </row>
    <row r="45" spans="1:10" ht="48.75" thickBot="1" x14ac:dyDescent="0.3">
      <c r="A45" s="118" t="s">
        <v>32</v>
      </c>
      <c r="B45" s="154">
        <v>2</v>
      </c>
      <c r="C45" s="115">
        <v>2</v>
      </c>
      <c r="D45" s="148">
        <v>2</v>
      </c>
      <c r="E45" s="156">
        <f t="shared" si="6"/>
        <v>1</v>
      </c>
      <c r="F45" s="213" t="s">
        <v>102</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213" t="s">
        <v>379</v>
      </c>
      <c r="G47" s="166">
        <v>2</v>
      </c>
      <c r="H47" s="127">
        <v>2</v>
      </c>
      <c r="I47" s="128">
        <f t="shared" si="0"/>
        <v>1</v>
      </c>
      <c r="J47" s="179" t="s">
        <v>513</v>
      </c>
    </row>
    <row r="48" spans="1:10" ht="60.75" thickBot="1" x14ac:dyDescent="0.3">
      <c r="A48" s="118" t="s">
        <v>34</v>
      </c>
      <c r="B48" s="154">
        <v>2</v>
      </c>
      <c r="C48" s="115">
        <v>2</v>
      </c>
      <c r="D48" s="148">
        <v>2</v>
      </c>
      <c r="E48" s="156">
        <f t="shared" si="7"/>
        <v>1</v>
      </c>
      <c r="F48" s="213" t="s">
        <v>379</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213" t="s">
        <v>380</v>
      </c>
      <c r="G50" s="166">
        <v>2</v>
      </c>
      <c r="H50" s="127">
        <v>2</v>
      </c>
      <c r="I50" s="128">
        <f t="shared" si="0"/>
        <v>1</v>
      </c>
      <c r="J50" s="118" t="s">
        <v>159</v>
      </c>
    </row>
    <row r="51" spans="1:10" ht="28.5" thickBot="1" x14ac:dyDescent="0.3">
      <c r="A51" s="116" t="s">
        <v>36</v>
      </c>
      <c r="B51" s="154">
        <v>2</v>
      </c>
      <c r="C51" s="115">
        <v>2</v>
      </c>
      <c r="D51" s="148">
        <v>2</v>
      </c>
      <c r="E51" s="156">
        <f t="shared" si="8"/>
        <v>1</v>
      </c>
      <c r="F51" s="213" t="s">
        <v>105</v>
      </c>
      <c r="G51" s="166">
        <v>1</v>
      </c>
      <c r="H51" s="127">
        <v>1</v>
      </c>
      <c r="I51" s="128">
        <f t="shared" si="0"/>
        <v>0.5</v>
      </c>
      <c r="J51" s="118" t="s">
        <v>570</v>
      </c>
    </row>
    <row r="52" spans="1:10" s="129" customFormat="1" ht="48" thickBot="1" x14ac:dyDescent="0.3">
      <c r="A52" s="135" t="s">
        <v>67</v>
      </c>
      <c r="B52" s="136">
        <f>SUM(B53:B54)</f>
        <v>4</v>
      </c>
      <c r="C52" s="136">
        <f>SUM(C53:C54)</f>
        <v>4</v>
      </c>
      <c r="D52" s="136">
        <f>SUM(D53:D54)</f>
        <v>2</v>
      </c>
      <c r="E52" s="137">
        <f>(D52/B52)</f>
        <v>0.5</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226" t="s">
        <v>1071</v>
      </c>
      <c r="G53" s="166">
        <v>2</v>
      </c>
      <c r="H53" s="127">
        <v>2</v>
      </c>
      <c r="I53" s="128">
        <f t="shared" si="0"/>
        <v>1</v>
      </c>
      <c r="J53" s="226" t="s">
        <v>1071</v>
      </c>
    </row>
    <row r="54" spans="1:10" ht="60.75" thickBot="1" x14ac:dyDescent="0.3">
      <c r="A54" s="118" t="s">
        <v>38</v>
      </c>
      <c r="B54" s="154">
        <v>2</v>
      </c>
      <c r="C54" s="115">
        <v>2</v>
      </c>
      <c r="D54" s="148">
        <v>0</v>
      </c>
      <c r="E54" s="156">
        <f t="shared" si="9"/>
        <v>0</v>
      </c>
      <c r="F54" s="226" t="s">
        <v>1072</v>
      </c>
      <c r="G54" s="166">
        <v>0</v>
      </c>
      <c r="H54" s="127">
        <v>0</v>
      </c>
      <c r="I54" s="128">
        <f t="shared" si="0"/>
        <v>0</v>
      </c>
      <c r="J54" s="227" t="s">
        <v>1072</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8</v>
      </c>
      <c r="H55" s="136">
        <f>SUM(H56:H59)</f>
        <v>8</v>
      </c>
      <c r="I55" s="138">
        <f t="shared" si="0"/>
        <v>1</v>
      </c>
      <c r="J55" s="160" t="str">
        <f>IF(I55&gt;=0.5,"Đạt","Không đạt")</f>
        <v>Đạt</v>
      </c>
    </row>
    <row r="56" spans="1:10" ht="48.75" thickBot="1" x14ac:dyDescent="0.3">
      <c r="A56" s="118" t="s">
        <v>39</v>
      </c>
      <c r="B56" s="154">
        <v>2</v>
      </c>
      <c r="C56" s="115">
        <v>2</v>
      </c>
      <c r="D56" s="148">
        <v>2</v>
      </c>
      <c r="E56" s="156">
        <f t="shared" ref="E56:E59" si="10">(D56/B56)</f>
        <v>1</v>
      </c>
      <c r="F56" s="213" t="s">
        <v>382</v>
      </c>
      <c r="G56" s="166">
        <v>2</v>
      </c>
      <c r="H56" s="127">
        <v>2</v>
      </c>
      <c r="I56" s="128">
        <f t="shared" si="0"/>
        <v>1</v>
      </c>
      <c r="J56" s="173" t="s">
        <v>529</v>
      </c>
    </row>
    <row r="57" spans="1:10" ht="60.75" thickBot="1" x14ac:dyDescent="0.3">
      <c r="A57" s="118" t="s">
        <v>40</v>
      </c>
      <c r="B57" s="154">
        <v>2</v>
      </c>
      <c r="C57" s="115">
        <v>2</v>
      </c>
      <c r="D57" s="148">
        <v>2</v>
      </c>
      <c r="E57" s="156">
        <f t="shared" si="10"/>
        <v>1</v>
      </c>
      <c r="F57" s="213" t="s">
        <v>383</v>
      </c>
      <c r="G57" s="166">
        <v>2</v>
      </c>
      <c r="H57" s="127">
        <v>2</v>
      </c>
      <c r="I57" s="128">
        <f t="shared" si="0"/>
        <v>1</v>
      </c>
      <c r="J57" s="169" t="s">
        <v>1057</v>
      </c>
    </row>
    <row r="58" spans="1:10" ht="36.75" thickBot="1" x14ac:dyDescent="0.3">
      <c r="A58" s="118" t="s">
        <v>41</v>
      </c>
      <c r="B58" s="154">
        <v>2</v>
      </c>
      <c r="C58" s="115">
        <v>2</v>
      </c>
      <c r="D58" s="148">
        <v>2</v>
      </c>
      <c r="E58" s="156">
        <f t="shared" si="10"/>
        <v>1</v>
      </c>
      <c r="F58" s="213" t="s">
        <v>383</v>
      </c>
      <c r="G58" s="166">
        <v>2</v>
      </c>
      <c r="H58" s="127">
        <v>2</v>
      </c>
      <c r="I58" s="128">
        <f t="shared" si="0"/>
        <v>1</v>
      </c>
      <c r="J58" s="169" t="s">
        <v>1058</v>
      </c>
    </row>
    <row r="59" spans="1:10" ht="48.75" thickBot="1" x14ac:dyDescent="0.3">
      <c r="A59" s="118" t="s">
        <v>42</v>
      </c>
      <c r="B59" s="154">
        <v>2</v>
      </c>
      <c r="C59" s="115">
        <v>2</v>
      </c>
      <c r="D59" s="148">
        <v>2</v>
      </c>
      <c r="E59" s="156">
        <f t="shared" si="10"/>
        <v>1</v>
      </c>
      <c r="F59" s="213" t="s">
        <v>384</v>
      </c>
      <c r="G59" s="166">
        <v>2</v>
      </c>
      <c r="H59" s="127">
        <v>2</v>
      </c>
      <c r="I59" s="128">
        <f t="shared" si="0"/>
        <v>1</v>
      </c>
      <c r="J59" s="118" t="s">
        <v>912</v>
      </c>
    </row>
    <row r="60" spans="1:10" s="129" customFormat="1" ht="57.75" customHeight="1" thickBot="1" x14ac:dyDescent="0.3">
      <c r="A60" s="135" t="s">
        <v>69</v>
      </c>
      <c r="B60" s="136">
        <f>SUM(B61:B62)</f>
        <v>4</v>
      </c>
      <c r="C60" s="136">
        <f>SUM(C61:C62)</f>
        <v>4</v>
      </c>
      <c r="D60" s="214">
        <f>SUM(D61:D62)</f>
        <v>4</v>
      </c>
      <c r="E60" s="137">
        <f>(D60/B60)</f>
        <v>1</v>
      </c>
      <c r="F60" s="136" t="str">
        <f>IF(E60&gt;=0.5,"Đạt","Không đạt")</f>
        <v>Đạt</v>
      </c>
      <c r="G60" s="136">
        <f>SUM(G61:G62)</f>
        <v>2</v>
      </c>
      <c r="H60" s="136">
        <f>SUM(H61:H62)</f>
        <v>2</v>
      </c>
      <c r="I60" s="138">
        <f t="shared" si="0"/>
        <v>0.5</v>
      </c>
      <c r="J60" s="136" t="str">
        <f>IF(I60&gt;=0.5,"Đạt","Không đạt")</f>
        <v>Đạt</v>
      </c>
    </row>
    <row r="61" spans="1:10" ht="48.75" thickBot="1" x14ac:dyDescent="0.3">
      <c r="A61" s="118" t="s">
        <v>43</v>
      </c>
      <c r="B61" s="154">
        <v>2</v>
      </c>
      <c r="C61" s="126">
        <v>2</v>
      </c>
      <c r="D61" s="148">
        <v>2</v>
      </c>
      <c r="E61" s="156">
        <f t="shared" ref="E61:E62" si="11">(D61/B61)</f>
        <v>1</v>
      </c>
      <c r="F61" s="213" t="s">
        <v>112</v>
      </c>
      <c r="G61" s="166">
        <v>2</v>
      </c>
      <c r="H61" s="127">
        <v>2</v>
      </c>
      <c r="I61" s="128">
        <f t="shared" si="0"/>
        <v>1</v>
      </c>
      <c r="J61" s="118" t="s">
        <v>1059</v>
      </c>
    </row>
    <row r="62" spans="1:10" ht="36.75" thickBot="1" x14ac:dyDescent="0.3">
      <c r="A62" s="118" t="s">
        <v>44</v>
      </c>
      <c r="B62" s="154">
        <v>2</v>
      </c>
      <c r="C62" s="126">
        <v>2</v>
      </c>
      <c r="D62" s="148">
        <v>2</v>
      </c>
      <c r="E62" s="156">
        <f t="shared" si="11"/>
        <v>1</v>
      </c>
      <c r="F62" s="213" t="s">
        <v>1073</v>
      </c>
      <c r="G62" s="166">
        <v>0</v>
      </c>
      <c r="H62" s="127">
        <v>0</v>
      </c>
      <c r="I62" s="128">
        <f t="shared" si="0"/>
        <v>0</v>
      </c>
      <c r="J62" s="227" t="s">
        <v>787</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136">
        <f>SUM(G64:G65)</f>
        <v>4</v>
      </c>
      <c r="H63" s="136">
        <f>SUM(H64:H65)</f>
        <v>4</v>
      </c>
      <c r="I63" s="138">
        <f t="shared" si="0"/>
        <v>1</v>
      </c>
      <c r="J63" s="136" t="str">
        <f>IF(I63&gt;=0.5,"Đạt","Không đạt")</f>
        <v>Đạt</v>
      </c>
    </row>
    <row r="64" spans="1:10" ht="84.75" thickBot="1" x14ac:dyDescent="0.3">
      <c r="A64" s="323" t="s">
        <v>45</v>
      </c>
      <c r="B64" s="154">
        <v>2</v>
      </c>
      <c r="C64" s="126">
        <v>2</v>
      </c>
      <c r="D64" s="148">
        <v>2</v>
      </c>
      <c r="E64" s="156">
        <f t="shared" ref="E64:E65" si="12">(D64/B64)</f>
        <v>1</v>
      </c>
      <c r="F64" s="118" t="s">
        <v>971</v>
      </c>
      <c r="G64" s="166">
        <v>2</v>
      </c>
      <c r="H64" s="127">
        <v>2</v>
      </c>
      <c r="I64" s="128">
        <f t="shared" si="0"/>
        <v>1</v>
      </c>
      <c r="J64" s="118" t="s">
        <v>971</v>
      </c>
    </row>
    <row r="65" spans="1:10" ht="108.75" thickBot="1" x14ac:dyDescent="0.3">
      <c r="A65" s="121" t="s">
        <v>46</v>
      </c>
      <c r="B65" s="154">
        <v>2</v>
      </c>
      <c r="C65" s="126">
        <v>2</v>
      </c>
      <c r="D65" s="148">
        <v>2</v>
      </c>
      <c r="E65" s="156">
        <f t="shared" si="12"/>
        <v>1</v>
      </c>
      <c r="F65" s="213" t="s">
        <v>1074</v>
      </c>
      <c r="G65" s="166">
        <v>2</v>
      </c>
      <c r="H65" s="127">
        <v>2</v>
      </c>
      <c r="I65" s="128">
        <f t="shared" si="0"/>
        <v>1</v>
      </c>
      <c r="J65" s="227" t="s">
        <v>1120</v>
      </c>
    </row>
    <row r="66" spans="1:10" s="129" customFormat="1" ht="63.75" thickBot="1" x14ac:dyDescent="0.3">
      <c r="A66" s="141" t="s">
        <v>47</v>
      </c>
      <c r="B66" s="133">
        <f>SUM(B67,B72,B75)</f>
        <v>16</v>
      </c>
      <c r="C66" s="133">
        <f>SUM(C67,C72,C75)</f>
        <v>16</v>
      </c>
      <c r="D66" s="133">
        <f>SUM(D67,D72,D75)</f>
        <v>10</v>
      </c>
      <c r="E66" s="134">
        <f>(D66/B66)</f>
        <v>0.625</v>
      </c>
      <c r="F66" s="152" t="str">
        <f>IF(E66&gt;=0.5,"Đạt","Không đạt")</f>
        <v>Đạt</v>
      </c>
      <c r="G66" s="133">
        <f>SUM(G67,G72,G75)</f>
        <v>14</v>
      </c>
      <c r="H66" s="133">
        <f>SUM(H67,H72,H75)</f>
        <v>14</v>
      </c>
      <c r="I66" s="134">
        <f t="shared" si="0"/>
        <v>0.875</v>
      </c>
      <c r="J66" s="152" t="str">
        <f>IF(I66&gt;=0.5,"Đạt","Không đạt")</f>
        <v>Đạt</v>
      </c>
    </row>
    <row r="67" spans="1:10" s="129" customFormat="1" ht="32.25" thickBot="1" x14ac:dyDescent="0.3">
      <c r="A67" s="140" t="s">
        <v>48</v>
      </c>
      <c r="B67" s="136">
        <f>SUM(B68:B71)</f>
        <v>8</v>
      </c>
      <c r="C67" s="136">
        <f>SUM(C68:C71)</f>
        <v>8</v>
      </c>
      <c r="D67" s="136">
        <f>SUM(D68:D71)</f>
        <v>6</v>
      </c>
      <c r="E67" s="137">
        <f>(D67/B67)</f>
        <v>0.75</v>
      </c>
      <c r="F67" s="136" t="str">
        <f>IF(E67&gt;=0.5,"Đạt","Không đạt")</f>
        <v>Đạt</v>
      </c>
      <c r="G67" s="136">
        <f>SUM(G68:G71)</f>
        <v>8</v>
      </c>
      <c r="H67" s="136">
        <f>SUM(H68:H71)</f>
        <v>8</v>
      </c>
      <c r="I67" s="138">
        <f t="shared" si="0"/>
        <v>1</v>
      </c>
      <c r="J67" s="136" t="str">
        <f>IF(I67&gt;=0.5,"Đạt","Không đạt")</f>
        <v>Đạt</v>
      </c>
    </row>
    <row r="68" spans="1:10" ht="72.75" thickBot="1" x14ac:dyDescent="0.3">
      <c r="A68" s="121" t="s">
        <v>49</v>
      </c>
      <c r="B68" s="154">
        <v>2</v>
      </c>
      <c r="C68" s="126">
        <v>2</v>
      </c>
      <c r="D68" s="148">
        <v>2</v>
      </c>
      <c r="E68" s="156">
        <f t="shared" ref="E68:E71" si="13">(D68/B68)</f>
        <v>1</v>
      </c>
      <c r="F68" s="213" t="s">
        <v>116</v>
      </c>
      <c r="G68" s="166">
        <v>2</v>
      </c>
      <c r="H68" s="127">
        <v>2</v>
      </c>
      <c r="I68" s="128">
        <f t="shared" si="0"/>
        <v>1</v>
      </c>
      <c r="J68" s="118" t="s">
        <v>1062</v>
      </c>
    </row>
    <row r="69" spans="1:10" ht="24.75" thickBot="1" x14ac:dyDescent="0.3">
      <c r="A69" s="121" t="s">
        <v>50</v>
      </c>
      <c r="B69" s="154">
        <v>2</v>
      </c>
      <c r="C69" s="126">
        <v>2</v>
      </c>
      <c r="D69" s="148">
        <v>0</v>
      </c>
      <c r="E69" s="156">
        <f t="shared" si="13"/>
        <v>0</v>
      </c>
      <c r="F69" s="364" t="s">
        <v>1075</v>
      </c>
      <c r="G69" s="166">
        <v>2</v>
      </c>
      <c r="H69" s="127">
        <v>2</v>
      </c>
      <c r="I69" s="128">
        <f t="shared" si="0"/>
        <v>1</v>
      </c>
      <c r="J69" s="364" t="s">
        <v>1075</v>
      </c>
    </row>
    <row r="70" spans="1:10" ht="48.75" thickBot="1" x14ac:dyDescent="0.3">
      <c r="A70" s="121" t="s">
        <v>51</v>
      </c>
      <c r="B70" s="154">
        <v>2</v>
      </c>
      <c r="C70" s="126">
        <v>2</v>
      </c>
      <c r="D70" s="148">
        <v>2</v>
      </c>
      <c r="E70" s="156">
        <f t="shared" si="13"/>
        <v>1</v>
      </c>
      <c r="F70" s="226" t="s">
        <v>1063</v>
      </c>
      <c r="G70" s="166">
        <v>2</v>
      </c>
      <c r="H70" s="127">
        <v>2</v>
      </c>
      <c r="I70" s="128">
        <f t="shared" si="0"/>
        <v>1</v>
      </c>
      <c r="J70" s="226" t="s">
        <v>1121</v>
      </c>
    </row>
    <row r="71" spans="1:10" ht="60.75" customHeight="1" thickBot="1" x14ac:dyDescent="0.3">
      <c r="A71" s="121" t="s">
        <v>52</v>
      </c>
      <c r="B71" s="154">
        <v>2</v>
      </c>
      <c r="C71" s="126">
        <v>2</v>
      </c>
      <c r="D71" s="148">
        <v>2</v>
      </c>
      <c r="E71" s="156">
        <f t="shared" si="13"/>
        <v>1</v>
      </c>
      <c r="F71" s="169" t="s">
        <v>632</v>
      </c>
      <c r="G71" s="166">
        <v>2</v>
      </c>
      <c r="H71" s="127">
        <v>2</v>
      </c>
      <c r="I71" s="128">
        <f t="shared" si="0"/>
        <v>1</v>
      </c>
      <c r="J71" s="169" t="s">
        <v>632</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213" t="s">
        <v>119</v>
      </c>
      <c r="G73" s="166">
        <v>2</v>
      </c>
      <c r="H73" s="127">
        <v>2</v>
      </c>
      <c r="I73" s="128">
        <f t="shared" si="0"/>
        <v>1</v>
      </c>
      <c r="J73" s="213" t="s">
        <v>119</v>
      </c>
    </row>
    <row r="74" spans="1:10" ht="36.75" thickBot="1" x14ac:dyDescent="0.3">
      <c r="A74" s="121" t="s">
        <v>54</v>
      </c>
      <c r="B74" s="154">
        <v>2</v>
      </c>
      <c r="C74" s="126">
        <v>2</v>
      </c>
      <c r="D74" s="148">
        <v>0</v>
      </c>
      <c r="E74" s="156">
        <f t="shared" si="14"/>
        <v>0</v>
      </c>
      <c r="F74" s="213" t="s">
        <v>389</v>
      </c>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4</v>
      </c>
      <c r="H75" s="136">
        <f>SUM(H76:H77)</f>
        <v>4</v>
      </c>
      <c r="I75" s="138">
        <f t="shared" si="0"/>
        <v>1</v>
      </c>
      <c r="J75" s="136" t="str">
        <f>IF(I75&gt;=0.5,"Đạt","Không đạt")</f>
        <v>Đạt</v>
      </c>
    </row>
    <row r="76" spans="1:10" ht="36.75" thickBot="1" x14ac:dyDescent="0.3">
      <c r="A76" s="121" t="s">
        <v>55</v>
      </c>
      <c r="B76" s="154">
        <v>2</v>
      </c>
      <c r="C76" s="126">
        <v>2</v>
      </c>
      <c r="D76" s="148">
        <v>2</v>
      </c>
      <c r="E76" s="156">
        <f t="shared" ref="E76:E77" si="15">(D76/B76)</f>
        <v>1</v>
      </c>
      <c r="F76" s="163" t="s">
        <v>247</v>
      </c>
      <c r="G76" s="166">
        <v>2</v>
      </c>
      <c r="H76" s="127">
        <v>2</v>
      </c>
      <c r="I76" s="128">
        <f t="shared" si="0"/>
        <v>1</v>
      </c>
      <c r="J76" s="118" t="s">
        <v>1064</v>
      </c>
    </row>
    <row r="77" spans="1:10" ht="36.75" thickBot="1" x14ac:dyDescent="0.3">
      <c r="A77" s="215" t="s">
        <v>56</v>
      </c>
      <c r="B77" s="154">
        <v>2</v>
      </c>
      <c r="C77" s="126">
        <v>2</v>
      </c>
      <c r="D77" s="148"/>
      <c r="E77" s="156">
        <f t="shared" si="15"/>
        <v>0</v>
      </c>
      <c r="F77" s="163" t="s">
        <v>1065</v>
      </c>
      <c r="G77" s="166">
        <v>2</v>
      </c>
      <c r="H77" s="127">
        <v>2</v>
      </c>
      <c r="I77" s="128">
        <f t="shared" si="0"/>
        <v>1</v>
      </c>
      <c r="J77" s="118" t="s">
        <v>1122</v>
      </c>
    </row>
    <row r="78" spans="1:10" ht="16.5" thickBot="1" x14ac:dyDescent="0.3">
      <c r="A78" s="122" t="s">
        <v>57</v>
      </c>
      <c r="B78" s="153">
        <f>SUM(B16,B30,B66)</f>
        <v>88</v>
      </c>
      <c r="C78" s="366">
        <f>SUM(C16,C30,C66)</f>
        <v>88</v>
      </c>
      <c r="D78" s="367">
        <f>SUM(D16,D30,D66)</f>
        <v>76</v>
      </c>
      <c r="E78" s="164">
        <f>(D78/B78)</f>
        <v>0.86363636363636365</v>
      </c>
      <c r="F78" s="115"/>
      <c r="G78" s="165">
        <f>SUM(G16,G30,G66)</f>
        <v>76</v>
      </c>
      <c r="H78" s="367">
        <f>SUM(H16,H30,H66)</f>
        <v>76</v>
      </c>
      <c r="I78" s="164">
        <f t="shared" si="0"/>
        <v>0.86363636363636365</v>
      </c>
      <c r="J78" s="115"/>
    </row>
    <row r="79" spans="1:10" ht="16.5" thickBot="1" x14ac:dyDescent="0.3">
      <c r="A79" s="122" t="s">
        <v>58</v>
      </c>
      <c r="B79" s="153">
        <v>100</v>
      </c>
      <c r="C79" s="366">
        <f>(C78*B79)/B78</f>
        <v>100</v>
      </c>
      <c r="D79" s="125">
        <f>(D78*B79)/B78</f>
        <v>86.36363636363636</v>
      </c>
      <c r="E79" s="164">
        <f>(D79/B79)</f>
        <v>0.86363636363636365</v>
      </c>
      <c r="F79" s="115"/>
      <c r="G79" s="167">
        <f>(G78/B78)*100</f>
        <v>86.36363636363636</v>
      </c>
      <c r="H79" s="125">
        <f>(H78*B79)/B78</f>
        <v>86.36363636363636</v>
      </c>
      <c r="I79" s="164">
        <f t="shared" si="0"/>
        <v>0.86363636363636365</v>
      </c>
      <c r="J79" s="115"/>
    </row>
    <row r="80" spans="1:10"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89"/>
      <c r="F80" s="366"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6"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0" t="s">
        <v>1024</v>
      </c>
      <c r="B86" s="393"/>
      <c r="C86" s="393"/>
      <c r="D86" s="393"/>
      <c r="E86" s="393"/>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M40" sqref="M40"/>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1022</v>
      </c>
      <c r="B8" s="383"/>
      <c r="C8" s="383"/>
      <c r="D8" s="383"/>
      <c r="E8" s="383"/>
      <c r="F8" s="383"/>
      <c r="G8" s="383"/>
      <c r="H8" s="383"/>
      <c r="I8" s="383"/>
      <c r="J8" s="383"/>
    </row>
    <row r="9" spans="1:13" ht="16.5" x14ac:dyDescent="0.25">
      <c r="A9" s="383" t="s">
        <v>1026</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358" t="s">
        <v>82</v>
      </c>
      <c r="B11" s="358"/>
      <c r="C11" s="358"/>
      <c r="D11" s="358"/>
      <c r="E11" s="358"/>
      <c r="F11" s="358"/>
      <c r="G11" s="358"/>
      <c r="H11" s="358"/>
      <c r="I11" s="358"/>
      <c r="J11" s="358"/>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18</v>
      </c>
      <c r="H16" s="133">
        <f>SUM(H17,H24,H27)</f>
        <v>18</v>
      </c>
      <c r="I16" s="134">
        <f t="shared" ref="I16:I79" si="0">(H16/B16)</f>
        <v>0.9</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12</v>
      </c>
      <c r="H17" s="136">
        <f>SUM(H18:H23)</f>
        <v>12</v>
      </c>
      <c r="I17" s="138">
        <f t="shared" si="0"/>
        <v>1</v>
      </c>
      <c r="J17" s="136" t="str">
        <f>IF(I17&gt;=0.5,"Đạt","Không đạt")</f>
        <v>Đạt</v>
      </c>
    </row>
    <row r="18" spans="1:10" ht="172.5" thickBot="1" x14ac:dyDescent="0.3">
      <c r="A18" s="116" t="s">
        <v>6</v>
      </c>
      <c r="B18" s="154">
        <v>2</v>
      </c>
      <c r="C18" s="115">
        <v>2</v>
      </c>
      <c r="D18" s="148">
        <v>2</v>
      </c>
      <c r="E18" s="156">
        <f>(D18/B18)</f>
        <v>1</v>
      </c>
      <c r="F18" s="221" t="s">
        <v>1027</v>
      </c>
      <c r="G18" s="166">
        <v>2</v>
      </c>
      <c r="H18" s="127">
        <v>2</v>
      </c>
      <c r="I18" s="128">
        <f t="shared" si="0"/>
        <v>1</v>
      </c>
      <c r="J18" s="179" t="s">
        <v>1027</v>
      </c>
    </row>
    <row r="19" spans="1:10" ht="84.75" thickBot="1" x14ac:dyDescent="0.3">
      <c r="A19" s="118" t="s">
        <v>7</v>
      </c>
      <c r="B19" s="154">
        <v>2</v>
      </c>
      <c r="C19" s="115">
        <v>2</v>
      </c>
      <c r="D19" s="148">
        <v>2</v>
      </c>
      <c r="E19" s="156">
        <f t="shared" ref="E19:E23" si="1">(D19/B19)</f>
        <v>1</v>
      </c>
      <c r="F19" s="118" t="s">
        <v>1028</v>
      </c>
      <c r="G19" s="166">
        <v>2</v>
      </c>
      <c r="H19" s="127">
        <v>2</v>
      </c>
      <c r="I19" s="128">
        <f t="shared" si="0"/>
        <v>1</v>
      </c>
      <c r="J19" s="118" t="s">
        <v>1028</v>
      </c>
    </row>
    <row r="20" spans="1:10" ht="84.75" thickBot="1" x14ac:dyDescent="0.3">
      <c r="A20" s="118" t="s">
        <v>8</v>
      </c>
      <c r="B20" s="154">
        <v>2</v>
      </c>
      <c r="C20" s="115">
        <v>2</v>
      </c>
      <c r="D20" s="148">
        <v>2</v>
      </c>
      <c r="E20" s="156">
        <f t="shared" si="1"/>
        <v>1</v>
      </c>
      <c r="F20" s="118" t="s">
        <v>1028</v>
      </c>
      <c r="G20" s="166">
        <v>2</v>
      </c>
      <c r="H20" s="127">
        <v>2</v>
      </c>
      <c r="I20" s="128">
        <f t="shared" si="0"/>
        <v>1</v>
      </c>
      <c r="J20" s="118" t="s">
        <v>1028</v>
      </c>
    </row>
    <row r="21" spans="1:10" ht="84.75" thickBot="1" x14ac:dyDescent="0.3">
      <c r="A21" s="118" t="s">
        <v>9</v>
      </c>
      <c r="B21" s="154">
        <v>2</v>
      </c>
      <c r="C21" s="115">
        <v>2</v>
      </c>
      <c r="D21" s="148">
        <v>2</v>
      </c>
      <c r="E21" s="156">
        <f t="shared" si="1"/>
        <v>1</v>
      </c>
      <c r="F21" s="118" t="s">
        <v>1029</v>
      </c>
      <c r="G21" s="166">
        <v>2</v>
      </c>
      <c r="H21" s="127">
        <v>2</v>
      </c>
      <c r="I21" s="128">
        <f t="shared" si="0"/>
        <v>1</v>
      </c>
      <c r="J21" s="118" t="s">
        <v>1029</v>
      </c>
    </row>
    <row r="22" spans="1:10" ht="84.75" thickBot="1" x14ac:dyDescent="0.3">
      <c r="A22" s="118" t="s">
        <v>10</v>
      </c>
      <c r="B22" s="154">
        <v>2</v>
      </c>
      <c r="C22" s="115">
        <v>2</v>
      </c>
      <c r="D22" s="148">
        <v>2</v>
      </c>
      <c r="E22" s="156">
        <f t="shared" si="1"/>
        <v>1</v>
      </c>
      <c r="F22" s="118" t="s">
        <v>1029</v>
      </c>
      <c r="G22" s="166">
        <v>2</v>
      </c>
      <c r="H22" s="127">
        <v>2</v>
      </c>
      <c r="I22" s="128">
        <f t="shared" si="0"/>
        <v>1</v>
      </c>
      <c r="J22" s="118" t="s">
        <v>1029</v>
      </c>
    </row>
    <row r="23" spans="1:10" ht="48.75" thickBot="1" x14ac:dyDescent="0.3">
      <c r="A23" s="118" t="s">
        <v>11</v>
      </c>
      <c r="B23" s="154">
        <v>2</v>
      </c>
      <c r="C23" s="115">
        <v>2</v>
      </c>
      <c r="D23" s="148">
        <v>2</v>
      </c>
      <c r="E23" s="156">
        <f t="shared" si="1"/>
        <v>1</v>
      </c>
      <c r="F23" s="118" t="s">
        <v>1030</v>
      </c>
      <c r="G23" s="166">
        <v>2</v>
      </c>
      <c r="H23" s="127">
        <v>2</v>
      </c>
      <c r="I23" s="128">
        <f t="shared" si="0"/>
        <v>1</v>
      </c>
      <c r="J23" s="118" t="s">
        <v>1030</v>
      </c>
    </row>
    <row r="24" spans="1:10" s="129" customFormat="1" ht="32.25" thickBot="1" x14ac:dyDescent="0.3">
      <c r="A24" s="135" t="s">
        <v>12</v>
      </c>
      <c r="B24" s="136">
        <f>SUM(B25:B26)</f>
        <v>4</v>
      </c>
      <c r="C24" s="136">
        <f>SUM(C25:C26)</f>
        <v>4</v>
      </c>
      <c r="D24" s="136">
        <f>SUM(D25:D26)</f>
        <v>4</v>
      </c>
      <c r="E24" s="137">
        <f>(D24/B24)</f>
        <v>1</v>
      </c>
      <c r="F24" s="136" t="str">
        <f>IF(E24&gt;=0.5,"Đạt","Không đạt")</f>
        <v>Đạt</v>
      </c>
      <c r="G24" s="136">
        <f>SUM(G25:G26)</f>
        <v>4</v>
      </c>
      <c r="H24" s="136">
        <f>SUM(H25:H26)</f>
        <v>4</v>
      </c>
      <c r="I24" s="138">
        <f>(H24/B24)</f>
        <v>1</v>
      </c>
      <c r="J24" s="157" t="str">
        <f>IF(I24&gt;=0.5,"Đạt","Không đạt")</f>
        <v>Đạt</v>
      </c>
    </row>
    <row r="25" spans="1:10" ht="264.75" thickBot="1" x14ac:dyDescent="0.3">
      <c r="A25" s="118" t="s">
        <v>70</v>
      </c>
      <c r="B25" s="155">
        <v>2</v>
      </c>
      <c r="C25" s="119">
        <v>2</v>
      </c>
      <c r="D25" s="148">
        <v>2</v>
      </c>
      <c r="E25" s="156">
        <f t="shared" ref="E25:E26" si="2">(D25/B25)</f>
        <v>1</v>
      </c>
      <c r="F25" s="118" t="s">
        <v>796</v>
      </c>
      <c r="G25" s="166">
        <v>2</v>
      </c>
      <c r="H25" s="127">
        <v>2</v>
      </c>
      <c r="I25" s="128">
        <f t="shared" si="0"/>
        <v>1</v>
      </c>
      <c r="J25" s="169" t="s">
        <v>796</v>
      </c>
    </row>
    <row r="26" spans="1:10" ht="64.5" thickBot="1" x14ac:dyDescent="0.3">
      <c r="A26" s="116" t="s">
        <v>13</v>
      </c>
      <c r="B26" s="154">
        <v>2</v>
      </c>
      <c r="C26" s="115">
        <v>2</v>
      </c>
      <c r="D26" s="148">
        <v>2</v>
      </c>
      <c r="E26" s="156">
        <f t="shared" si="2"/>
        <v>1</v>
      </c>
      <c r="F26" s="169" t="s">
        <v>796</v>
      </c>
      <c r="G26" s="166">
        <v>2</v>
      </c>
      <c r="H26" s="127">
        <v>2</v>
      </c>
      <c r="I26" s="128">
        <f t="shared" si="0"/>
        <v>1</v>
      </c>
      <c r="J26" s="169" t="s">
        <v>796</v>
      </c>
    </row>
    <row r="27" spans="1:10" s="129" customFormat="1" ht="32.25" thickBot="1" x14ac:dyDescent="0.3">
      <c r="A27" s="135" t="s">
        <v>14</v>
      </c>
      <c r="B27" s="136">
        <f>SUM(B28:B29)</f>
        <v>4</v>
      </c>
      <c r="C27" s="136">
        <f>SUM(C28:C29)</f>
        <v>4</v>
      </c>
      <c r="D27" s="136">
        <f>SUM(D28:D29)</f>
        <v>2</v>
      </c>
      <c r="E27" s="137">
        <f>(D27/B27)</f>
        <v>0.5</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0</v>
      </c>
      <c r="E28" s="156">
        <f t="shared" ref="E28:E29" si="3">(D28/B28)</f>
        <v>0</v>
      </c>
      <c r="F28" s="118" t="s">
        <v>798</v>
      </c>
      <c r="G28" s="166">
        <v>0</v>
      </c>
      <c r="H28" s="127">
        <v>0</v>
      </c>
      <c r="I28" s="128">
        <f t="shared" si="0"/>
        <v>0</v>
      </c>
      <c r="J28" s="313" t="s">
        <v>738</v>
      </c>
    </row>
    <row r="29" spans="1:10" ht="60.75" thickBot="1" x14ac:dyDescent="0.3">
      <c r="A29" s="116" t="s">
        <v>16</v>
      </c>
      <c r="B29" s="154">
        <v>2</v>
      </c>
      <c r="C29" s="115">
        <v>2</v>
      </c>
      <c r="D29" s="148">
        <v>2</v>
      </c>
      <c r="E29" s="156">
        <f t="shared" si="3"/>
        <v>1</v>
      </c>
      <c r="F29" s="118" t="s">
        <v>1031</v>
      </c>
      <c r="G29" s="166">
        <v>2</v>
      </c>
      <c r="H29" s="127">
        <v>2</v>
      </c>
      <c r="I29" s="128">
        <f t="shared" si="0"/>
        <v>1</v>
      </c>
      <c r="J29" s="118" t="s">
        <v>739</v>
      </c>
    </row>
    <row r="30" spans="1:10" s="129" customFormat="1" ht="32.25" thickBot="1" x14ac:dyDescent="0.3">
      <c r="A30" s="132" t="s">
        <v>17</v>
      </c>
      <c r="B30" s="133">
        <f>SUM(B31,B34,B41,B46,B49,B52,B55,B60,B63)</f>
        <v>52</v>
      </c>
      <c r="C30" s="133">
        <f>SUM(C31,C34,C41,C46,C49,C52,C55,C60,C63)</f>
        <v>52</v>
      </c>
      <c r="D30" s="133">
        <f>SUM(D31,D34,D41,D46,D49,D52,D55,D60,D63)</f>
        <v>49</v>
      </c>
      <c r="E30" s="134">
        <f>(D30/B30)</f>
        <v>0.94230769230769229</v>
      </c>
      <c r="F30" s="152" t="str">
        <f>IF(E30&gt;=0.5,"Đạt","Không đạt")</f>
        <v>Đạt</v>
      </c>
      <c r="G30" s="133">
        <f>SUM(G31,G34,G41,G46,G49,G52,G55,G60,G63)</f>
        <v>48</v>
      </c>
      <c r="H30" s="133">
        <f>SUM(H31,H34,H41,H46,H49,H52,H55,H60,H63)</f>
        <v>48</v>
      </c>
      <c r="I30" s="134">
        <f t="shared" si="0"/>
        <v>0.92307692307692313</v>
      </c>
      <c r="J30" s="159" t="str">
        <f>IF(I30&gt;=0.5,"Đạt","Không đạt")</f>
        <v>Đạt</v>
      </c>
    </row>
    <row r="31" spans="1:10" s="129" customFormat="1" ht="54" customHeight="1"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18" t="s">
        <v>1032</v>
      </c>
      <c r="G32" s="166">
        <v>2</v>
      </c>
      <c r="H32" s="127">
        <v>2</v>
      </c>
      <c r="I32" s="128">
        <f t="shared" si="0"/>
        <v>1</v>
      </c>
      <c r="J32" s="118" t="s">
        <v>1032</v>
      </c>
    </row>
    <row r="33" spans="1:10" ht="24.75" thickBot="1" x14ac:dyDescent="0.3">
      <c r="A33" s="118" t="s">
        <v>20</v>
      </c>
      <c r="B33" s="154">
        <v>2</v>
      </c>
      <c r="C33" s="115">
        <v>2</v>
      </c>
      <c r="D33" s="148">
        <v>2</v>
      </c>
      <c r="E33" s="156">
        <f t="shared" si="4"/>
        <v>1</v>
      </c>
      <c r="F33" s="118" t="s">
        <v>1033</v>
      </c>
      <c r="G33" s="166">
        <v>2</v>
      </c>
      <c r="H33" s="127">
        <v>2</v>
      </c>
      <c r="I33" s="128">
        <f t="shared" si="0"/>
        <v>1</v>
      </c>
      <c r="J33" s="118" t="s">
        <v>1033</v>
      </c>
    </row>
    <row r="34" spans="1:10" s="129" customFormat="1" ht="32.25" thickBot="1" x14ac:dyDescent="0.3">
      <c r="A34" s="135" t="s">
        <v>21</v>
      </c>
      <c r="B34" s="136">
        <f>SUM(B35:B40)</f>
        <v>12</v>
      </c>
      <c r="C34" s="136">
        <f>SUM(C35:C40)</f>
        <v>12</v>
      </c>
      <c r="D34" s="136">
        <f>SUM(D35:D40)</f>
        <v>12</v>
      </c>
      <c r="E34" s="137">
        <f>(D34/B34)</f>
        <v>1</v>
      </c>
      <c r="F34" s="136" t="str">
        <f>IF(E34&gt;=0.5,"Đạt","Không đạt")</f>
        <v>Đạt</v>
      </c>
      <c r="G34" s="136">
        <f>SUM(G35:G40)</f>
        <v>12</v>
      </c>
      <c r="H34" s="136">
        <f>SUM(H35:H40)</f>
        <v>12</v>
      </c>
      <c r="I34" s="138">
        <f t="shared" si="0"/>
        <v>1</v>
      </c>
      <c r="J34" s="160" t="str">
        <f>IF(I34&gt;=0.5,"Đạt","Không đạt")</f>
        <v>Đạt</v>
      </c>
    </row>
    <row r="35" spans="1:10" ht="51.75" thickBot="1" x14ac:dyDescent="0.3">
      <c r="A35" s="120" t="s">
        <v>22</v>
      </c>
      <c r="B35" s="154">
        <v>2</v>
      </c>
      <c r="C35" s="115">
        <v>2</v>
      </c>
      <c r="D35" s="148">
        <v>2</v>
      </c>
      <c r="E35" s="156">
        <f t="shared" ref="E35:E40" si="5">(D35/B35)</f>
        <v>1</v>
      </c>
      <c r="F35" s="118" t="s">
        <v>1035</v>
      </c>
      <c r="G35" s="166">
        <v>2</v>
      </c>
      <c r="H35" s="127">
        <v>2</v>
      </c>
      <c r="I35" s="128">
        <f t="shared" si="0"/>
        <v>1</v>
      </c>
      <c r="J35" s="118" t="s">
        <v>1035</v>
      </c>
    </row>
    <row r="36" spans="1:10" ht="36.75" thickBot="1" x14ac:dyDescent="0.3">
      <c r="A36" s="118" t="s">
        <v>23</v>
      </c>
      <c r="B36" s="154">
        <v>2</v>
      </c>
      <c r="C36" s="115">
        <v>2</v>
      </c>
      <c r="D36" s="148">
        <v>2</v>
      </c>
      <c r="E36" s="156">
        <f t="shared" si="5"/>
        <v>1</v>
      </c>
      <c r="F36" s="118" t="s">
        <v>1034</v>
      </c>
      <c r="G36" s="166">
        <v>2</v>
      </c>
      <c r="H36" s="127">
        <v>2</v>
      </c>
      <c r="I36" s="128">
        <f t="shared" si="0"/>
        <v>1</v>
      </c>
      <c r="J36" s="118" t="s">
        <v>1034</v>
      </c>
    </row>
    <row r="37" spans="1:10" ht="48.75" thickBot="1" x14ac:dyDescent="0.3">
      <c r="A37" s="118" t="s">
        <v>24</v>
      </c>
      <c r="B37" s="154">
        <v>2</v>
      </c>
      <c r="C37" s="115">
        <v>2</v>
      </c>
      <c r="D37" s="148">
        <v>2</v>
      </c>
      <c r="E37" s="156">
        <f t="shared" si="5"/>
        <v>1</v>
      </c>
      <c r="F37" s="118" t="s">
        <v>152</v>
      </c>
      <c r="G37" s="166">
        <v>2</v>
      </c>
      <c r="H37" s="127">
        <v>2</v>
      </c>
      <c r="I37" s="128">
        <f t="shared" si="0"/>
        <v>1</v>
      </c>
      <c r="J37" s="295" t="s">
        <v>469</v>
      </c>
    </row>
    <row r="38" spans="1:10" ht="36.75" thickBot="1" x14ac:dyDescent="0.3">
      <c r="A38" s="118" t="s">
        <v>25</v>
      </c>
      <c r="B38" s="154">
        <v>2</v>
      </c>
      <c r="C38" s="115">
        <v>2</v>
      </c>
      <c r="D38" s="148">
        <v>2</v>
      </c>
      <c r="E38" s="156">
        <f t="shared" si="5"/>
        <v>1</v>
      </c>
      <c r="F38" s="118" t="s">
        <v>469</v>
      </c>
      <c r="G38" s="166">
        <v>2</v>
      </c>
      <c r="H38" s="127">
        <v>2</v>
      </c>
      <c r="I38" s="315">
        <f t="shared" si="0"/>
        <v>1</v>
      </c>
      <c r="J38" s="179" t="s">
        <v>1036</v>
      </c>
    </row>
    <row r="39" spans="1:10" ht="24.75" thickBot="1" x14ac:dyDescent="0.3">
      <c r="A39" s="118" t="s">
        <v>26</v>
      </c>
      <c r="B39" s="154">
        <v>2</v>
      </c>
      <c r="C39" s="115">
        <v>2</v>
      </c>
      <c r="D39" s="148">
        <v>2</v>
      </c>
      <c r="E39" s="156">
        <f t="shared" si="5"/>
        <v>1</v>
      </c>
      <c r="F39" s="118" t="s">
        <v>1038</v>
      </c>
      <c r="G39" s="166">
        <v>2</v>
      </c>
      <c r="H39" s="127">
        <v>2</v>
      </c>
      <c r="I39" s="128">
        <f t="shared" si="0"/>
        <v>1</v>
      </c>
      <c r="J39" s="226" t="s">
        <v>1163</v>
      </c>
    </row>
    <row r="40" spans="1:10" ht="60.75" thickBot="1" x14ac:dyDescent="0.3">
      <c r="A40" s="118" t="s">
        <v>27</v>
      </c>
      <c r="B40" s="154">
        <v>2</v>
      </c>
      <c r="C40" s="115">
        <v>2</v>
      </c>
      <c r="D40" s="148">
        <v>2</v>
      </c>
      <c r="E40" s="156">
        <f t="shared" si="5"/>
        <v>1</v>
      </c>
      <c r="F40" s="226" t="s">
        <v>1067</v>
      </c>
      <c r="G40" s="166">
        <v>2</v>
      </c>
      <c r="H40" s="127">
        <v>2</v>
      </c>
      <c r="I40" s="128">
        <f t="shared" si="0"/>
        <v>1</v>
      </c>
      <c r="J40" s="226" t="s">
        <v>1067</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7</v>
      </c>
      <c r="H41" s="136">
        <f>SUM(H42:H45)</f>
        <v>7</v>
      </c>
      <c r="I41" s="138">
        <f t="shared" si="0"/>
        <v>0.875</v>
      </c>
      <c r="J41" s="160" t="str">
        <f>IF(I41&gt;=0.5,"Đạt","Không đạt")</f>
        <v>Đạt</v>
      </c>
    </row>
    <row r="42" spans="1:10" ht="60.75" thickBot="1" x14ac:dyDescent="0.3">
      <c r="A42" s="118" t="s">
        <v>29</v>
      </c>
      <c r="B42" s="154">
        <v>2</v>
      </c>
      <c r="C42" s="115">
        <v>2</v>
      </c>
      <c r="D42" s="148">
        <v>2</v>
      </c>
      <c r="E42" s="156">
        <f t="shared" ref="E42:E45" si="6">(D42/B42)</f>
        <v>1</v>
      </c>
      <c r="F42" s="118" t="s">
        <v>512</v>
      </c>
      <c r="G42" s="166">
        <v>2</v>
      </c>
      <c r="H42" s="127">
        <v>2</v>
      </c>
      <c r="I42" s="128">
        <f t="shared" si="0"/>
        <v>1</v>
      </c>
      <c r="J42" s="118" t="s">
        <v>745</v>
      </c>
    </row>
    <row r="43" spans="1:10" ht="36.75" thickBot="1" x14ac:dyDescent="0.3">
      <c r="A43" s="118" t="s">
        <v>30</v>
      </c>
      <c r="B43" s="154">
        <v>2</v>
      </c>
      <c r="C43" s="115">
        <v>2</v>
      </c>
      <c r="D43" s="148">
        <v>2</v>
      </c>
      <c r="E43" s="156">
        <f t="shared" si="6"/>
        <v>1</v>
      </c>
      <c r="F43" s="118" t="s">
        <v>1039</v>
      </c>
      <c r="G43" s="166">
        <v>1</v>
      </c>
      <c r="H43" s="127">
        <v>1</v>
      </c>
      <c r="I43" s="128">
        <f t="shared" si="0"/>
        <v>0.5</v>
      </c>
      <c r="J43" s="118" t="s">
        <v>1039</v>
      </c>
    </row>
    <row r="44" spans="1:10" ht="48.75" thickBot="1" x14ac:dyDescent="0.3">
      <c r="A44" s="118" t="s">
        <v>31</v>
      </c>
      <c r="B44" s="154">
        <v>2</v>
      </c>
      <c r="C44" s="115">
        <v>2</v>
      </c>
      <c r="D44" s="148">
        <v>2</v>
      </c>
      <c r="E44" s="156">
        <f t="shared" si="6"/>
        <v>1</v>
      </c>
      <c r="F44" s="118" t="s">
        <v>102</v>
      </c>
      <c r="G44" s="166">
        <v>2</v>
      </c>
      <c r="H44" s="127">
        <v>2</v>
      </c>
      <c r="I44" s="128">
        <f t="shared" si="0"/>
        <v>1</v>
      </c>
      <c r="J44" s="118" t="s">
        <v>102</v>
      </c>
    </row>
    <row r="45" spans="1:10" ht="48.75" thickBot="1" x14ac:dyDescent="0.3">
      <c r="A45" s="118" t="s">
        <v>32</v>
      </c>
      <c r="B45" s="154">
        <v>2</v>
      </c>
      <c r="C45" s="115">
        <v>2</v>
      </c>
      <c r="D45" s="148">
        <v>2</v>
      </c>
      <c r="E45" s="156">
        <f t="shared" si="6"/>
        <v>1</v>
      </c>
      <c r="F45" s="118" t="s">
        <v>102</v>
      </c>
      <c r="G45" s="166">
        <v>2</v>
      </c>
      <c r="H45" s="127">
        <v>2</v>
      </c>
      <c r="I45" s="128">
        <f t="shared" si="0"/>
        <v>1</v>
      </c>
      <c r="J45" s="179" t="s">
        <v>1040</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18" t="s">
        <v>103</v>
      </c>
      <c r="G47" s="166">
        <v>2</v>
      </c>
      <c r="H47" s="127">
        <v>2</v>
      </c>
      <c r="I47" s="128">
        <f t="shared" si="0"/>
        <v>1</v>
      </c>
      <c r="J47" s="179" t="s">
        <v>513</v>
      </c>
    </row>
    <row r="48" spans="1:10" ht="60.75" thickBot="1" x14ac:dyDescent="0.3">
      <c r="A48" s="118" t="s">
        <v>34</v>
      </c>
      <c r="B48" s="154">
        <v>2</v>
      </c>
      <c r="C48" s="115">
        <v>2</v>
      </c>
      <c r="D48" s="148">
        <v>2</v>
      </c>
      <c r="E48" s="156">
        <f t="shared" si="7"/>
        <v>1</v>
      </c>
      <c r="F48" s="118" t="s">
        <v>103</v>
      </c>
      <c r="G48" s="166">
        <v>2</v>
      </c>
      <c r="H48" s="127">
        <v>2</v>
      </c>
      <c r="I48" s="128">
        <f t="shared" si="0"/>
        <v>1</v>
      </c>
      <c r="J48" s="179" t="s">
        <v>513</v>
      </c>
    </row>
    <row r="49" spans="1:10" s="129" customFormat="1" ht="32.25" thickBot="1" x14ac:dyDescent="0.3">
      <c r="A49" s="135" t="s">
        <v>65</v>
      </c>
      <c r="B49" s="136">
        <f>SUM(B50:B51)</f>
        <v>4</v>
      </c>
      <c r="C49" s="136">
        <f>SUM(C50:C51)</f>
        <v>4</v>
      </c>
      <c r="D49" s="136">
        <f>SUM(D50:D51)</f>
        <v>3</v>
      </c>
      <c r="E49" s="137">
        <f>(D49/B49)</f>
        <v>0.75</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118" t="s">
        <v>159</v>
      </c>
      <c r="G50" s="166">
        <v>2</v>
      </c>
      <c r="H50" s="127">
        <v>2</v>
      </c>
      <c r="I50" s="128">
        <f t="shared" si="0"/>
        <v>1</v>
      </c>
      <c r="J50" s="118" t="s">
        <v>159</v>
      </c>
    </row>
    <row r="51" spans="1:10" ht="28.5" thickBot="1" x14ac:dyDescent="0.3">
      <c r="A51" s="116" t="s">
        <v>36</v>
      </c>
      <c r="B51" s="154">
        <v>2</v>
      </c>
      <c r="C51" s="115">
        <v>2</v>
      </c>
      <c r="D51" s="148">
        <v>1</v>
      </c>
      <c r="E51" s="156">
        <f t="shared" si="8"/>
        <v>0.5</v>
      </c>
      <c r="F51" s="118" t="s">
        <v>746</v>
      </c>
      <c r="G51" s="166">
        <v>1</v>
      </c>
      <c r="H51" s="127">
        <v>1</v>
      </c>
      <c r="I51" s="128">
        <f t="shared" si="0"/>
        <v>0.5</v>
      </c>
      <c r="J51" s="118" t="s">
        <v>570</v>
      </c>
    </row>
    <row r="52" spans="1:10" s="129" customFormat="1" ht="51" customHeight="1" thickBot="1" x14ac:dyDescent="0.3">
      <c r="A52" s="135" t="s">
        <v>67</v>
      </c>
      <c r="B52" s="136">
        <f>SUM(B53:B54)</f>
        <v>4</v>
      </c>
      <c r="C52" s="136">
        <f>SUM(C53:C54)</f>
        <v>4</v>
      </c>
      <c r="D52" s="136">
        <f>SUM(D53:D54)</f>
        <v>4</v>
      </c>
      <c r="E52" s="137">
        <f>(D52/B52)</f>
        <v>1</v>
      </c>
      <c r="F52" s="136" t="str">
        <f>IF(E52&gt;=0.5,"Đạt","Không đạt")</f>
        <v>Đạt</v>
      </c>
      <c r="G52" s="136">
        <f>SUM(G53:G54)</f>
        <v>4</v>
      </c>
      <c r="H52" s="136">
        <f>SUM(H53:H54)</f>
        <v>4</v>
      </c>
      <c r="I52" s="138">
        <f t="shared" si="0"/>
        <v>1</v>
      </c>
      <c r="J52" s="160" t="str">
        <f>IF(I52&gt;=0.5,"Đạt","Không đạt")</f>
        <v>Đạt</v>
      </c>
    </row>
    <row r="53" spans="1:10" ht="55.5" customHeight="1" thickBot="1" x14ac:dyDescent="0.3">
      <c r="A53" s="118" t="s">
        <v>37</v>
      </c>
      <c r="B53" s="154">
        <v>2</v>
      </c>
      <c r="C53" s="115">
        <v>2</v>
      </c>
      <c r="D53" s="148">
        <v>2</v>
      </c>
      <c r="E53" s="156">
        <f t="shared" ref="E53:E54" si="9">(D53/B53)</f>
        <v>1</v>
      </c>
      <c r="F53" s="173" t="s">
        <v>1041</v>
      </c>
      <c r="G53" s="166">
        <v>2</v>
      </c>
      <c r="H53" s="127">
        <v>2</v>
      </c>
      <c r="I53" s="128">
        <f t="shared" si="0"/>
        <v>1</v>
      </c>
      <c r="J53" s="173" t="s">
        <v>1041</v>
      </c>
    </row>
    <row r="54" spans="1:10" ht="69" customHeight="1" thickBot="1" x14ac:dyDescent="0.3">
      <c r="A54" s="118" t="s">
        <v>38</v>
      </c>
      <c r="B54" s="154">
        <v>2</v>
      </c>
      <c r="C54" s="115">
        <v>2</v>
      </c>
      <c r="D54" s="148">
        <v>2</v>
      </c>
      <c r="E54" s="156">
        <f t="shared" si="9"/>
        <v>1</v>
      </c>
      <c r="F54" s="179" t="s">
        <v>1041</v>
      </c>
      <c r="G54" s="166">
        <v>2</v>
      </c>
      <c r="H54" s="127">
        <v>2</v>
      </c>
      <c r="I54" s="128">
        <f t="shared" si="0"/>
        <v>1</v>
      </c>
      <c r="J54" s="179" t="s">
        <v>1041</v>
      </c>
    </row>
    <row r="55" spans="1:10" s="129" customFormat="1" ht="48" thickBot="1" x14ac:dyDescent="0.3">
      <c r="A55" s="139" t="s">
        <v>68</v>
      </c>
      <c r="B55" s="136">
        <f>SUM(B56:B59)</f>
        <v>8</v>
      </c>
      <c r="C55" s="136">
        <f>SUM(C56:C59)</f>
        <v>8</v>
      </c>
      <c r="D55" s="136">
        <f>SUM(D56:D59)</f>
        <v>6</v>
      </c>
      <c r="E55" s="137">
        <f>(D55/B55)</f>
        <v>0.75</v>
      </c>
      <c r="F55" s="136" t="str">
        <f>IF(E55&gt;=0.5,"Đạt","Không đạt")</f>
        <v>Đạt</v>
      </c>
      <c r="G55" s="136">
        <f>SUM(G56:G59)</f>
        <v>6</v>
      </c>
      <c r="H55" s="136">
        <f>SUM(H56:H59)</f>
        <v>6</v>
      </c>
      <c r="I55" s="138">
        <f t="shared" si="0"/>
        <v>0.75</v>
      </c>
      <c r="J55" s="160" t="str">
        <f>IF(I55&gt;=0.5,"Đạt","Không đạt")</f>
        <v>Đạt</v>
      </c>
    </row>
    <row r="56" spans="1:10" ht="36.75" thickBot="1" x14ac:dyDescent="0.3">
      <c r="A56" s="118" t="s">
        <v>39</v>
      </c>
      <c r="B56" s="154">
        <v>2</v>
      </c>
      <c r="C56" s="115">
        <v>2</v>
      </c>
      <c r="D56" s="148">
        <v>2</v>
      </c>
      <c r="E56" s="156">
        <f t="shared" ref="E56:E59" si="10">(D56/B56)</f>
        <v>1</v>
      </c>
      <c r="F56" s="118" t="s">
        <v>1042</v>
      </c>
      <c r="G56" s="166">
        <v>2</v>
      </c>
      <c r="H56" s="127">
        <v>2</v>
      </c>
      <c r="I56" s="128">
        <f t="shared" si="0"/>
        <v>1</v>
      </c>
      <c r="J56" s="118" t="s">
        <v>1042</v>
      </c>
    </row>
    <row r="57" spans="1:10" ht="60.75" thickBot="1" x14ac:dyDescent="0.3">
      <c r="A57" s="118" t="s">
        <v>40</v>
      </c>
      <c r="B57" s="154">
        <v>2</v>
      </c>
      <c r="C57" s="115">
        <v>2</v>
      </c>
      <c r="D57" s="148">
        <v>2</v>
      </c>
      <c r="E57" s="156">
        <f t="shared" si="10"/>
        <v>1</v>
      </c>
      <c r="F57" s="118" t="s">
        <v>1042</v>
      </c>
      <c r="G57" s="166">
        <v>2</v>
      </c>
      <c r="H57" s="127">
        <v>2</v>
      </c>
      <c r="I57" s="128">
        <f t="shared" si="0"/>
        <v>1</v>
      </c>
      <c r="J57" s="118" t="s">
        <v>1042</v>
      </c>
    </row>
    <row r="58" spans="1:10" ht="36.75" thickBot="1" x14ac:dyDescent="0.3">
      <c r="A58" s="118" t="s">
        <v>41</v>
      </c>
      <c r="B58" s="154">
        <v>2</v>
      </c>
      <c r="C58" s="115">
        <v>2</v>
      </c>
      <c r="D58" s="148">
        <v>2</v>
      </c>
      <c r="E58" s="156">
        <f t="shared" si="10"/>
        <v>1</v>
      </c>
      <c r="F58" s="118" t="s">
        <v>1042</v>
      </c>
      <c r="G58" s="166">
        <v>2</v>
      </c>
      <c r="H58" s="127">
        <v>2</v>
      </c>
      <c r="I58" s="128">
        <f t="shared" si="0"/>
        <v>1</v>
      </c>
      <c r="J58" s="118" t="s">
        <v>1042</v>
      </c>
    </row>
    <row r="59" spans="1:10" ht="48.75" thickBot="1" x14ac:dyDescent="0.3">
      <c r="A59" s="118" t="s">
        <v>42</v>
      </c>
      <c r="B59" s="154">
        <v>2</v>
      </c>
      <c r="C59" s="115">
        <v>2</v>
      </c>
      <c r="D59" s="148">
        <v>0</v>
      </c>
      <c r="E59" s="156">
        <f t="shared" si="10"/>
        <v>0</v>
      </c>
      <c r="F59" s="221" t="s">
        <v>808</v>
      </c>
      <c r="G59" s="166">
        <v>0</v>
      </c>
      <c r="H59" s="127">
        <v>0</v>
      </c>
      <c r="I59" s="128">
        <f t="shared" si="0"/>
        <v>0</v>
      </c>
      <c r="J59" s="306" t="s">
        <v>808</v>
      </c>
    </row>
    <row r="60" spans="1:10" s="129" customFormat="1" ht="48.6" customHeight="1" thickBot="1" x14ac:dyDescent="0.3">
      <c r="A60" s="135" t="s">
        <v>69</v>
      </c>
      <c r="B60" s="136">
        <f>SUM(B61:B62)</f>
        <v>4</v>
      </c>
      <c r="C60" s="136">
        <f>SUM(C61:C62)</f>
        <v>4</v>
      </c>
      <c r="D60" s="136">
        <f>SUM(D61:D62)</f>
        <v>4</v>
      </c>
      <c r="E60" s="137">
        <f>(D60/B60)</f>
        <v>1</v>
      </c>
      <c r="F60" s="136" t="str">
        <f>IF(E60&gt;=0.5,"Đạt","Không đạt")</f>
        <v>Đạt</v>
      </c>
      <c r="G60" s="136">
        <f>SUM(G61:G62)</f>
        <v>4</v>
      </c>
      <c r="H60" s="136">
        <f>SUM(H61:H62)</f>
        <v>4</v>
      </c>
      <c r="I60" s="138">
        <f t="shared" si="0"/>
        <v>1</v>
      </c>
      <c r="J60" s="136" t="str">
        <f>IF(I60&gt;=0.5,"Đạt","Không đạt")</f>
        <v>Đạt</v>
      </c>
    </row>
    <row r="61" spans="1:10" ht="48.75" thickBot="1" x14ac:dyDescent="0.3">
      <c r="A61" s="118" t="s">
        <v>43</v>
      </c>
      <c r="B61" s="154">
        <v>2</v>
      </c>
      <c r="C61" s="126">
        <v>2</v>
      </c>
      <c r="D61" s="148">
        <v>2</v>
      </c>
      <c r="E61" s="156">
        <f t="shared" ref="E61:E62" si="11">(D61/B61)</f>
        <v>1</v>
      </c>
      <c r="F61" s="118" t="s">
        <v>1044</v>
      </c>
      <c r="G61" s="166">
        <v>2</v>
      </c>
      <c r="H61" s="127">
        <v>2</v>
      </c>
      <c r="I61" s="128">
        <f t="shared" si="0"/>
        <v>1</v>
      </c>
      <c r="J61" s="118" t="s">
        <v>1044</v>
      </c>
    </row>
    <row r="62" spans="1:10" ht="48.75" thickBot="1" x14ac:dyDescent="0.3">
      <c r="A62" s="118" t="s">
        <v>44</v>
      </c>
      <c r="B62" s="154">
        <v>2</v>
      </c>
      <c r="C62" s="126">
        <v>2</v>
      </c>
      <c r="D62" s="148">
        <v>2</v>
      </c>
      <c r="E62" s="156">
        <f t="shared" si="11"/>
        <v>1</v>
      </c>
      <c r="F62" s="118" t="s">
        <v>1043</v>
      </c>
      <c r="G62" s="166">
        <v>2</v>
      </c>
      <c r="H62" s="127">
        <v>2</v>
      </c>
      <c r="I62" s="128">
        <f t="shared" si="0"/>
        <v>1</v>
      </c>
      <c r="J62" s="118" t="s">
        <v>1043</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136">
        <f>SUM(G64:G65)</f>
        <v>4</v>
      </c>
      <c r="H63" s="136">
        <f>SUM(H64:H65)</f>
        <v>4</v>
      </c>
      <c r="I63" s="138">
        <f t="shared" si="0"/>
        <v>1</v>
      </c>
      <c r="J63" s="136" t="str">
        <f>IF(I63&gt;=0.5,"Đạt","Không đạt")</f>
        <v>Đạt</v>
      </c>
    </row>
    <row r="64" spans="1:10" ht="84.75" thickBot="1" x14ac:dyDescent="0.3">
      <c r="A64" s="121" t="s">
        <v>45</v>
      </c>
      <c r="B64" s="154">
        <v>2</v>
      </c>
      <c r="C64" s="126">
        <v>2</v>
      </c>
      <c r="D64" s="148">
        <v>2</v>
      </c>
      <c r="E64" s="156">
        <f t="shared" ref="E64:E65" si="12">(D64/B64)</f>
        <v>1</v>
      </c>
      <c r="F64" s="118" t="s">
        <v>1045</v>
      </c>
      <c r="G64" s="166">
        <v>2</v>
      </c>
      <c r="H64" s="127">
        <v>2</v>
      </c>
      <c r="I64" s="128">
        <f t="shared" si="0"/>
        <v>1</v>
      </c>
      <c r="J64" s="118" t="s">
        <v>1045</v>
      </c>
    </row>
    <row r="65" spans="1:12" ht="108.75" thickBot="1" x14ac:dyDescent="0.3">
      <c r="A65" s="121" t="s">
        <v>46</v>
      </c>
      <c r="B65" s="154">
        <v>2</v>
      </c>
      <c r="C65" s="126">
        <v>2</v>
      </c>
      <c r="D65" s="148">
        <v>2</v>
      </c>
      <c r="E65" s="156">
        <f t="shared" si="12"/>
        <v>1</v>
      </c>
      <c r="F65" s="118" t="s">
        <v>1046</v>
      </c>
      <c r="G65" s="166">
        <v>2</v>
      </c>
      <c r="H65" s="127">
        <v>2</v>
      </c>
      <c r="I65" s="128">
        <f t="shared" si="0"/>
        <v>1</v>
      </c>
      <c r="J65" s="118" t="s">
        <v>1046</v>
      </c>
    </row>
    <row r="66" spans="1:12" s="129" customFormat="1" ht="63.75" thickBot="1" x14ac:dyDescent="0.3">
      <c r="A66" s="141" t="s">
        <v>47</v>
      </c>
      <c r="B66" s="133">
        <f>SUM(B67,B72,B75)</f>
        <v>16</v>
      </c>
      <c r="C66" s="133">
        <f>SUM(C67,C72,C75)</f>
        <v>16</v>
      </c>
      <c r="D66" s="133">
        <f>SUM(D67,D72,D75)</f>
        <v>16</v>
      </c>
      <c r="E66" s="134">
        <f>(D66/B66)</f>
        <v>1</v>
      </c>
      <c r="F66" s="152" t="str">
        <f>IF(E66&gt;=0.5,"Đạt","Không đạt")</f>
        <v>Đạt</v>
      </c>
      <c r="G66" s="133">
        <f>SUM(G67,G72,G75)</f>
        <v>15</v>
      </c>
      <c r="H66" s="133">
        <f>SUM(H67,H72,H75)</f>
        <v>15</v>
      </c>
      <c r="I66" s="134">
        <f t="shared" si="0"/>
        <v>0.9375</v>
      </c>
      <c r="J66" s="152" t="str">
        <f>IF(I66&gt;=0.5,"Đạt","Không đạt")</f>
        <v>Đạt</v>
      </c>
    </row>
    <row r="67" spans="1:12" s="129" customFormat="1" ht="32.25" thickBot="1" x14ac:dyDescent="0.3">
      <c r="A67" s="140" t="s">
        <v>48</v>
      </c>
      <c r="B67" s="136">
        <f>SUM(B68:B71)</f>
        <v>8</v>
      </c>
      <c r="C67" s="136">
        <f>SUM(C68:C71)</f>
        <v>8</v>
      </c>
      <c r="D67" s="136">
        <f>SUM(D68:D71)</f>
        <v>8</v>
      </c>
      <c r="E67" s="137">
        <f>(D67/B67)</f>
        <v>1</v>
      </c>
      <c r="F67" s="136" t="str">
        <f>IF(E67&gt;=0.5,"Đạt","Không đạt")</f>
        <v>Đạt</v>
      </c>
      <c r="G67" s="136">
        <f>SUM(G68:G71)</f>
        <v>8</v>
      </c>
      <c r="H67" s="136">
        <f>SUM(H68:H71)</f>
        <v>8</v>
      </c>
      <c r="I67" s="138">
        <f t="shared" si="0"/>
        <v>1</v>
      </c>
      <c r="J67" s="136" t="str">
        <f>IF(I67&gt;=0.5,"Đạt","Không đạt")</f>
        <v>Đạt</v>
      </c>
    </row>
    <row r="68" spans="1:12" ht="72.75" thickBot="1" x14ac:dyDescent="0.3">
      <c r="A68" s="121" t="s">
        <v>49</v>
      </c>
      <c r="B68" s="154">
        <v>2</v>
      </c>
      <c r="C68" s="126">
        <v>2</v>
      </c>
      <c r="D68" s="148">
        <v>2</v>
      </c>
      <c r="E68" s="156">
        <f t="shared" ref="E68:E71" si="13">(D68/B68)</f>
        <v>1</v>
      </c>
      <c r="F68" s="118" t="s">
        <v>1047</v>
      </c>
      <c r="G68" s="166">
        <v>2</v>
      </c>
      <c r="H68" s="127">
        <v>2</v>
      </c>
      <c r="I68" s="128">
        <f t="shared" si="0"/>
        <v>1</v>
      </c>
      <c r="J68" s="118" t="s">
        <v>1047</v>
      </c>
    </row>
    <row r="69" spans="1:12" ht="29.25" customHeight="1" thickBot="1" x14ac:dyDescent="0.3">
      <c r="A69" s="121" t="s">
        <v>50</v>
      </c>
      <c r="B69" s="154">
        <v>2</v>
      </c>
      <c r="C69" s="126">
        <v>2</v>
      </c>
      <c r="D69" s="148">
        <v>2</v>
      </c>
      <c r="E69" s="156">
        <f t="shared" si="13"/>
        <v>1</v>
      </c>
      <c r="F69" s="173" t="s">
        <v>1048</v>
      </c>
      <c r="G69" s="166">
        <v>2</v>
      </c>
      <c r="H69" s="127">
        <v>2</v>
      </c>
      <c r="I69" s="128">
        <f t="shared" si="0"/>
        <v>1</v>
      </c>
      <c r="J69" s="173" t="s">
        <v>1048</v>
      </c>
    </row>
    <row r="70" spans="1:12" ht="96.75" thickBot="1" x14ac:dyDescent="0.3">
      <c r="A70" s="121" t="s">
        <v>51</v>
      </c>
      <c r="B70" s="154">
        <v>2</v>
      </c>
      <c r="C70" s="126">
        <v>2</v>
      </c>
      <c r="D70" s="148">
        <v>2</v>
      </c>
      <c r="E70" s="156">
        <f t="shared" si="13"/>
        <v>1</v>
      </c>
      <c r="F70" s="118" t="s">
        <v>1050</v>
      </c>
      <c r="G70" s="166">
        <v>2</v>
      </c>
      <c r="H70" s="127">
        <v>2</v>
      </c>
      <c r="I70" s="128">
        <f t="shared" si="0"/>
        <v>1</v>
      </c>
      <c r="J70" s="118" t="s">
        <v>1050</v>
      </c>
    </row>
    <row r="71" spans="1:12" ht="72.75" thickBot="1" x14ac:dyDescent="0.3">
      <c r="A71" s="121" t="s">
        <v>52</v>
      </c>
      <c r="B71" s="154">
        <v>2</v>
      </c>
      <c r="C71" s="126">
        <v>2</v>
      </c>
      <c r="D71" s="148">
        <v>2</v>
      </c>
      <c r="E71" s="156">
        <f t="shared" si="13"/>
        <v>1</v>
      </c>
      <c r="F71" s="322" t="s">
        <v>1049</v>
      </c>
      <c r="G71" s="166">
        <v>2</v>
      </c>
      <c r="H71" s="127">
        <v>2</v>
      </c>
      <c r="I71" s="128">
        <f t="shared" si="0"/>
        <v>1</v>
      </c>
      <c r="J71" s="322" t="s">
        <v>1049</v>
      </c>
    </row>
    <row r="72" spans="1:12" s="129" customFormat="1" ht="48" thickBot="1" x14ac:dyDescent="0.3">
      <c r="A72" s="140" t="s">
        <v>63</v>
      </c>
      <c r="B72" s="136">
        <f>SUM(B73:B74)</f>
        <v>4</v>
      </c>
      <c r="C72" s="136">
        <f>SUM(C73:C74)</f>
        <v>4</v>
      </c>
      <c r="D72" s="136">
        <f>SUM(D73:D74)</f>
        <v>4</v>
      </c>
      <c r="E72" s="137">
        <f>(D72/B72)</f>
        <v>1</v>
      </c>
      <c r="F72" s="136" t="str">
        <f>IF(E72&gt;=0.5,"Đạt","Không đạt")</f>
        <v>Đạt</v>
      </c>
      <c r="G72" s="136">
        <f>SUM(G73:G74)</f>
        <v>3</v>
      </c>
      <c r="H72" s="136">
        <f>SUM(H73:H74)</f>
        <v>3</v>
      </c>
      <c r="I72" s="138">
        <f t="shared" si="0"/>
        <v>0.75</v>
      </c>
      <c r="J72" s="136" t="str">
        <f>IF(I72&gt;=0.5,"Đạt","Không đạt")</f>
        <v>Đạt</v>
      </c>
    </row>
    <row r="73" spans="1:12" ht="24.75" thickBot="1" x14ac:dyDescent="0.3">
      <c r="A73" s="121" t="s">
        <v>53</v>
      </c>
      <c r="B73" s="154">
        <v>2</v>
      </c>
      <c r="C73" s="126">
        <v>2</v>
      </c>
      <c r="D73" s="148">
        <v>2</v>
      </c>
      <c r="E73" s="156">
        <f t="shared" ref="E73:E74" si="14">(D73/B73)</f>
        <v>1</v>
      </c>
      <c r="F73" s="118" t="s">
        <v>1051</v>
      </c>
      <c r="G73" s="166">
        <v>2</v>
      </c>
      <c r="H73" s="127">
        <v>2</v>
      </c>
      <c r="I73" s="128">
        <f t="shared" si="0"/>
        <v>1</v>
      </c>
      <c r="J73" s="118" t="s">
        <v>1051</v>
      </c>
    </row>
    <row r="74" spans="1:12" ht="36.75" thickBot="1" x14ac:dyDescent="0.3">
      <c r="A74" s="121" t="s">
        <v>54</v>
      </c>
      <c r="B74" s="154">
        <v>2</v>
      </c>
      <c r="C74" s="126">
        <v>2</v>
      </c>
      <c r="D74" s="148">
        <v>2</v>
      </c>
      <c r="E74" s="156">
        <f t="shared" si="14"/>
        <v>1</v>
      </c>
      <c r="F74" s="226" t="s">
        <v>1068</v>
      </c>
      <c r="G74" s="166">
        <v>1</v>
      </c>
      <c r="H74" s="127">
        <v>1</v>
      </c>
      <c r="I74" s="128">
        <f t="shared" si="0"/>
        <v>0.5</v>
      </c>
      <c r="J74" s="226" t="s">
        <v>1068</v>
      </c>
      <c r="L74" s="363"/>
    </row>
    <row r="75" spans="1:12" s="129" customFormat="1" ht="32.25" thickBot="1" x14ac:dyDescent="0.3">
      <c r="A75" s="140" t="s">
        <v>62</v>
      </c>
      <c r="B75" s="136">
        <f>SUM(B76:B77)</f>
        <v>4</v>
      </c>
      <c r="C75" s="136">
        <f>SUM(C76:C77)</f>
        <v>4</v>
      </c>
      <c r="D75" s="136">
        <f>SUM(D76:D77)</f>
        <v>4</v>
      </c>
      <c r="E75" s="137">
        <f>(D75/B75)</f>
        <v>1</v>
      </c>
      <c r="F75" s="136" t="str">
        <f>IF(E75&gt;=0.5,"Đạt","Không đạt")</f>
        <v>Đạt</v>
      </c>
      <c r="G75" s="136">
        <f>SUM(G76:G77)</f>
        <v>4</v>
      </c>
      <c r="H75" s="136">
        <f>SUM(H76:H77)</f>
        <v>4</v>
      </c>
      <c r="I75" s="138">
        <f t="shared" si="0"/>
        <v>1</v>
      </c>
      <c r="J75" s="136" t="str">
        <f>IF(I75&gt;=0.5,"Đạt","Không đạt")</f>
        <v>Đạt</v>
      </c>
    </row>
    <row r="76" spans="1:12" ht="36.75" thickBot="1" x14ac:dyDescent="0.3">
      <c r="A76" s="121" t="s">
        <v>55</v>
      </c>
      <c r="B76" s="154">
        <v>2</v>
      </c>
      <c r="C76" s="126">
        <v>2</v>
      </c>
      <c r="D76" s="148">
        <v>2</v>
      </c>
      <c r="E76" s="156">
        <f t="shared" ref="E76:E77" si="15">(D76/B76)</f>
        <v>1</v>
      </c>
      <c r="F76" s="118" t="s">
        <v>207</v>
      </c>
      <c r="G76" s="166">
        <v>2</v>
      </c>
      <c r="H76" s="127">
        <v>2</v>
      </c>
      <c r="I76" s="128">
        <f t="shared" si="0"/>
        <v>1</v>
      </c>
      <c r="J76" s="118" t="s">
        <v>207</v>
      </c>
    </row>
    <row r="77" spans="1:12" ht="61.5" customHeight="1" thickBot="1" x14ac:dyDescent="0.3">
      <c r="A77" s="121" t="s">
        <v>56</v>
      </c>
      <c r="B77" s="154">
        <v>2</v>
      </c>
      <c r="C77" s="126">
        <v>2</v>
      </c>
      <c r="D77" s="148">
        <v>2</v>
      </c>
      <c r="E77" s="156">
        <f t="shared" si="15"/>
        <v>1</v>
      </c>
      <c r="F77" s="118" t="s">
        <v>1052</v>
      </c>
      <c r="G77" s="166">
        <v>2</v>
      </c>
      <c r="H77" s="127">
        <v>2</v>
      </c>
      <c r="I77" s="128">
        <f t="shared" si="0"/>
        <v>1</v>
      </c>
      <c r="J77" s="118" t="s">
        <v>1052</v>
      </c>
    </row>
    <row r="78" spans="1:12" ht="16.5" thickBot="1" x14ac:dyDescent="0.3">
      <c r="A78" s="122" t="s">
        <v>57</v>
      </c>
      <c r="B78" s="153">
        <f>SUM(B16,B30,B66)</f>
        <v>88</v>
      </c>
      <c r="C78" s="359">
        <f>SUM(C16,C30,C66)</f>
        <v>88</v>
      </c>
      <c r="D78" s="360">
        <f>SUM(D16,D30,D66)</f>
        <v>83</v>
      </c>
      <c r="E78" s="164">
        <f>(D78/B78)</f>
        <v>0.94318181818181823</v>
      </c>
      <c r="F78" s="115"/>
      <c r="G78" s="165">
        <f>SUM(G16,G30,G66)</f>
        <v>81</v>
      </c>
      <c r="H78" s="360">
        <f>SUM(H16,H30,H66)</f>
        <v>81</v>
      </c>
      <c r="I78" s="164">
        <f t="shared" si="0"/>
        <v>0.92045454545454541</v>
      </c>
      <c r="J78" s="118"/>
    </row>
    <row r="79" spans="1:12" ht="16.5" thickBot="1" x14ac:dyDescent="0.3">
      <c r="A79" s="122" t="s">
        <v>58</v>
      </c>
      <c r="B79" s="153">
        <v>100</v>
      </c>
      <c r="C79" s="359">
        <f>(C78*B79)/B78</f>
        <v>100</v>
      </c>
      <c r="D79" s="125">
        <f>(D78*B79)/B78</f>
        <v>94.318181818181813</v>
      </c>
      <c r="E79" s="164">
        <f>(D79/B79)</f>
        <v>0.94318181818181812</v>
      </c>
      <c r="F79" s="115"/>
      <c r="G79" s="167">
        <f>(G78/B78)*100</f>
        <v>92.045454545454547</v>
      </c>
      <c r="H79" s="125">
        <f>(H78*B79)/B78</f>
        <v>92.045454545454547</v>
      </c>
      <c r="I79" s="164">
        <f t="shared" si="0"/>
        <v>0.92045454545454541</v>
      </c>
      <c r="J79" s="115"/>
    </row>
    <row r="80" spans="1:12"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89"/>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A</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3">
      <c r="A86" s="390" t="s">
        <v>1023</v>
      </c>
      <c r="B86" s="394"/>
      <c r="C86" s="394"/>
      <c r="D86" s="394"/>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5" header="0.3" footer="0.3"/>
  <pageSetup scale="67"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5" zoomScale="115" zoomScaleNormal="115" workbookViewId="0">
      <selection activeCell="F86" sqref="F86"/>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1123</v>
      </c>
      <c r="B8" s="383"/>
      <c r="C8" s="383"/>
      <c r="D8" s="383"/>
      <c r="E8" s="383"/>
      <c r="F8" s="383"/>
      <c r="G8" s="383"/>
      <c r="H8" s="383"/>
      <c r="I8" s="383"/>
      <c r="J8" s="383"/>
    </row>
    <row r="9" spans="1:13" ht="16.5" x14ac:dyDescent="0.25">
      <c r="A9" s="383" t="s">
        <v>123</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358" t="s">
        <v>82</v>
      </c>
      <c r="B11" s="358"/>
      <c r="C11" s="358"/>
      <c r="D11" s="358"/>
      <c r="E11" s="358"/>
      <c r="F11" s="358"/>
      <c r="G11" s="358"/>
      <c r="H11" s="358"/>
      <c r="I11" s="358"/>
      <c r="J11" s="358"/>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18</v>
      </c>
      <c r="E16" s="134">
        <f>(D16/B16)</f>
        <v>0.9</v>
      </c>
      <c r="F16" s="152" t="str">
        <f>IF(E16&gt;=0.5,"Đạt","Không đạt")</f>
        <v>Đạt</v>
      </c>
      <c r="G16" s="133">
        <f>SUM(G17,G24,G27)</f>
        <v>16</v>
      </c>
      <c r="H16" s="133">
        <f>SUM(H17,H24,H27)</f>
        <v>16</v>
      </c>
      <c r="I16" s="134">
        <f t="shared" ref="I16:I79" si="0">(H16/B16)</f>
        <v>0.8</v>
      </c>
      <c r="J16" s="152" t="str">
        <f>IF(I16&gt;=0.5,"Đạt","Không đạt")</f>
        <v>Đạt</v>
      </c>
    </row>
    <row r="17" spans="1:10" s="129" customFormat="1" ht="32.25" thickBot="1" x14ac:dyDescent="0.3">
      <c r="A17" s="135" t="s">
        <v>5</v>
      </c>
      <c r="B17" s="136">
        <f>SUM(B18:B23)</f>
        <v>12</v>
      </c>
      <c r="C17" s="136">
        <f>SUM(C18:C23)</f>
        <v>12</v>
      </c>
      <c r="D17" s="136">
        <f>SUM(D18:D23)</f>
        <v>10</v>
      </c>
      <c r="E17" s="137">
        <f>(D17/B17)</f>
        <v>0.83333333333333337</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213" t="s">
        <v>1053</v>
      </c>
      <c r="G18" s="166">
        <v>2</v>
      </c>
      <c r="H18" s="127">
        <v>2</v>
      </c>
      <c r="I18" s="128">
        <f t="shared" si="0"/>
        <v>1</v>
      </c>
      <c r="J18" s="213" t="s">
        <v>1053</v>
      </c>
    </row>
    <row r="19" spans="1:10" ht="24.75" thickBot="1" x14ac:dyDescent="0.3">
      <c r="A19" s="118" t="s">
        <v>7</v>
      </c>
      <c r="B19" s="154">
        <v>2</v>
      </c>
      <c r="C19" s="115">
        <v>2</v>
      </c>
      <c r="D19" s="148">
        <v>2</v>
      </c>
      <c r="E19" s="156">
        <f t="shared" ref="E19:E23" si="1">(D19/B19)</f>
        <v>1</v>
      </c>
      <c r="F19" s="118" t="s">
        <v>519</v>
      </c>
      <c r="G19" s="166">
        <v>2</v>
      </c>
      <c r="H19" s="127">
        <v>2</v>
      </c>
      <c r="I19" s="128">
        <f t="shared" si="0"/>
        <v>1</v>
      </c>
      <c r="J19" s="118" t="s">
        <v>519</v>
      </c>
    </row>
    <row r="20" spans="1:10" ht="24.75" thickBot="1" x14ac:dyDescent="0.3">
      <c r="A20" s="118" t="s">
        <v>8</v>
      </c>
      <c r="B20" s="154">
        <v>2</v>
      </c>
      <c r="C20" s="115">
        <v>2</v>
      </c>
      <c r="D20" s="148">
        <v>2</v>
      </c>
      <c r="E20" s="156">
        <f t="shared" si="1"/>
        <v>1</v>
      </c>
      <c r="F20" s="118" t="s">
        <v>519</v>
      </c>
      <c r="G20" s="166">
        <v>2</v>
      </c>
      <c r="H20" s="127">
        <v>2</v>
      </c>
      <c r="I20" s="128">
        <f t="shared" si="0"/>
        <v>1</v>
      </c>
      <c r="J20" s="118" t="s">
        <v>519</v>
      </c>
    </row>
    <row r="21" spans="1:10" ht="60.75" thickBot="1" x14ac:dyDescent="0.3">
      <c r="A21" s="118" t="s">
        <v>9</v>
      </c>
      <c r="B21" s="154">
        <v>2</v>
      </c>
      <c r="C21" s="115">
        <v>2</v>
      </c>
      <c r="D21" s="148">
        <v>2</v>
      </c>
      <c r="E21" s="156">
        <f t="shared" si="1"/>
        <v>1</v>
      </c>
      <c r="F21" s="118" t="s">
        <v>1054</v>
      </c>
      <c r="G21" s="166">
        <v>2</v>
      </c>
      <c r="H21" s="127">
        <v>2</v>
      </c>
      <c r="I21" s="128">
        <f t="shared" si="0"/>
        <v>1</v>
      </c>
      <c r="J21" s="118" t="s">
        <v>1054</v>
      </c>
    </row>
    <row r="22" spans="1:10" ht="48.75" thickBot="1" x14ac:dyDescent="0.3">
      <c r="A22" s="118" t="s">
        <v>10</v>
      </c>
      <c r="B22" s="154">
        <v>2</v>
      </c>
      <c r="C22" s="115">
        <v>2</v>
      </c>
      <c r="D22" s="148">
        <v>2</v>
      </c>
      <c r="E22" s="156">
        <f t="shared" si="1"/>
        <v>1</v>
      </c>
      <c r="F22" s="118" t="s">
        <v>1054</v>
      </c>
      <c r="G22" s="166">
        <v>2</v>
      </c>
      <c r="H22" s="127">
        <v>2</v>
      </c>
      <c r="I22" s="128">
        <f t="shared" si="0"/>
        <v>1</v>
      </c>
      <c r="J22" s="118" t="s">
        <v>1054</v>
      </c>
    </row>
    <row r="23" spans="1:10" ht="48.75" thickBot="1" x14ac:dyDescent="0.3">
      <c r="A23" s="118" t="s">
        <v>11</v>
      </c>
      <c r="B23" s="154">
        <v>2</v>
      </c>
      <c r="C23" s="115">
        <v>2</v>
      </c>
      <c r="D23" s="148">
        <v>0</v>
      </c>
      <c r="E23" s="156">
        <f t="shared" si="1"/>
        <v>0</v>
      </c>
      <c r="F23" s="227" t="s">
        <v>851</v>
      </c>
      <c r="G23" s="166">
        <v>0</v>
      </c>
      <c r="H23" s="127">
        <v>0</v>
      </c>
      <c r="I23" s="128">
        <f t="shared" si="0"/>
        <v>0</v>
      </c>
      <c r="J23" s="227" t="s">
        <v>851</v>
      </c>
    </row>
    <row r="24" spans="1:10" s="129" customFormat="1" ht="32.25" thickBot="1" x14ac:dyDescent="0.3">
      <c r="A24" s="135" t="s">
        <v>12</v>
      </c>
      <c r="B24" s="136">
        <f>SUM(B25:B26)</f>
        <v>4</v>
      </c>
      <c r="C24" s="136">
        <f>SUM(C25:C26)</f>
        <v>4</v>
      </c>
      <c r="D24" s="136">
        <f>SUM(D25:D26)</f>
        <v>4</v>
      </c>
      <c r="E24" s="137">
        <f>(D24/B24)</f>
        <v>1</v>
      </c>
      <c r="F24" s="136" t="str">
        <f>IF(E24&gt;=0.5,"Đạt","Không đạt")</f>
        <v>Đạt</v>
      </c>
      <c r="G24" s="136">
        <f>SUM(G25:G26)</f>
        <v>4</v>
      </c>
      <c r="H24" s="136">
        <f>SUM(H25:H26)</f>
        <v>4</v>
      </c>
      <c r="I24" s="138">
        <f>(H24/B24)</f>
        <v>1</v>
      </c>
      <c r="J24" s="157" t="str">
        <f>IF(I24&gt;=0.5,"Đạt","Không đạt")</f>
        <v>Đạt</v>
      </c>
    </row>
    <row r="25" spans="1:10" ht="264.75" thickBot="1" x14ac:dyDescent="0.3">
      <c r="A25" s="118" t="s">
        <v>70</v>
      </c>
      <c r="B25" s="155">
        <v>2</v>
      </c>
      <c r="C25" s="119">
        <v>2</v>
      </c>
      <c r="D25" s="148">
        <v>2</v>
      </c>
      <c r="E25" s="156">
        <f t="shared" ref="E25:E26" si="2">(D25/B25)</f>
        <v>1</v>
      </c>
      <c r="F25" s="118" t="s">
        <v>1124</v>
      </c>
      <c r="G25" s="166">
        <v>2</v>
      </c>
      <c r="H25" s="127">
        <v>2</v>
      </c>
      <c r="I25" s="128">
        <f t="shared" si="0"/>
        <v>1</v>
      </c>
      <c r="J25" s="118" t="s">
        <v>1124</v>
      </c>
    </row>
    <row r="26" spans="1:10" ht="64.5" thickBot="1" x14ac:dyDescent="0.3">
      <c r="A26" s="116" t="s">
        <v>13</v>
      </c>
      <c r="B26" s="154">
        <v>2</v>
      </c>
      <c r="C26" s="115">
        <v>2</v>
      </c>
      <c r="D26" s="148">
        <v>2</v>
      </c>
      <c r="E26" s="156">
        <f t="shared" si="2"/>
        <v>1</v>
      </c>
      <c r="F26" s="118" t="s">
        <v>1124</v>
      </c>
      <c r="G26" s="166">
        <v>2</v>
      </c>
      <c r="H26" s="127">
        <v>2</v>
      </c>
      <c r="I26" s="128">
        <f t="shared" si="0"/>
        <v>1</v>
      </c>
      <c r="J26" s="118" t="s">
        <v>1124</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2</v>
      </c>
      <c r="E28" s="156">
        <f t="shared" ref="E28:E29" si="3">(D28/B28)</f>
        <v>1</v>
      </c>
      <c r="F28" s="226" t="s">
        <v>1131</v>
      </c>
      <c r="G28" s="166">
        <v>0</v>
      </c>
      <c r="H28" s="127">
        <v>0</v>
      </c>
      <c r="I28" s="128">
        <f t="shared" si="0"/>
        <v>0</v>
      </c>
      <c r="J28" s="226" t="s">
        <v>1125</v>
      </c>
    </row>
    <row r="29" spans="1:10" ht="40.5" thickBot="1" x14ac:dyDescent="0.3">
      <c r="A29" s="116" t="s">
        <v>16</v>
      </c>
      <c r="B29" s="154">
        <v>2</v>
      </c>
      <c r="C29" s="115">
        <v>2</v>
      </c>
      <c r="D29" s="148">
        <v>2</v>
      </c>
      <c r="E29" s="156">
        <f t="shared" si="3"/>
        <v>1</v>
      </c>
      <c r="F29" s="118" t="s">
        <v>1056</v>
      </c>
      <c r="G29" s="166">
        <v>2</v>
      </c>
      <c r="H29" s="127">
        <v>2</v>
      </c>
      <c r="I29" s="128">
        <f t="shared" si="0"/>
        <v>1</v>
      </c>
      <c r="J29" s="118" t="s">
        <v>1056</v>
      </c>
    </row>
    <row r="30" spans="1:10" s="129" customFormat="1" ht="32.25" thickBot="1" x14ac:dyDescent="0.3">
      <c r="A30" s="132" t="s">
        <v>17</v>
      </c>
      <c r="B30" s="133">
        <f>SUM(B31,B34,B41,B46,B49,B52,B55,B60,B63)</f>
        <v>52</v>
      </c>
      <c r="C30" s="133">
        <f>SUM(C31,C34,C41,C46,C49,C52,C55,C60,C63)</f>
        <v>52</v>
      </c>
      <c r="D30" s="133">
        <f>SUM(D31,D34,D41,D46,D49,D52,D55,D60,D63)</f>
        <v>46</v>
      </c>
      <c r="E30" s="134">
        <f>(D30/B30)</f>
        <v>0.88461538461538458</v>
      </c>
      <c r="F30" s="152" t="str">
        <f>IF(E30&gt;=0.5,"Đạt","Không đạt")</f>
        <v>Đạt</v>
      </c>
      <c r="G30" s="133">
        <f>SUM(G31,G34,G41,G46,G49,G52,G55,G60,G63)</f>
        <v>39</v>
      </c>
      <c r="H30" s="133">
        <f>SUM(H31,H34,H41,H46,H49,H52,H55,H60,H63)</f>
        <v>39</v>
      </c>
      <c r="I30" s="134">
        <f t="shared" si="0"/>
        <v>0.75</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213" t="s">
        <v>1132</v>
      </c>
      <c r="G32" s="166">
        <v>2</v>
      </c>
      <c r="H32" s="127">
        <v>2</v>
      </c>
      <c r="I32" s="128">
        <f t="shared" si="0"/>
        <v>1</v>
      </c>
      <c r="J32" s="213" t="s">
        <v>1132</v>
      </c>
    </row>
    <row r="33" spans="1:10" ht="24.75" thickBot="1" x14ac:dyDescent="0.3">
      <c r="A33" s="118" t="s">
        <v>20</v>
      </c>
      <c r="B33" s="154">
        <v>2</v>
      </c>
      <c r="C33" s="115">
        <v>2</v>
      </c>
      <c r="D33" s="148">
        <v>2</v>
      </c>
      <c r="E33" s="156">
        <f t="shared" si="4"/>
        <v>1</v>
      </c>
      <c r="F33" s="213" t="s">
        <v>1133</v>
      </c>
      <c r="G33" s="166">
        <v>2</v>
      </c>
      <c r="H33" s="127">
        <v>2</v>
      </c>
      <c r="I33" s="128">
        <f t="shared" si="0"/>
        <v>1</v>
      </c>
      <c r="J33" s="118" t="s">
        <v>1134</v>
      </c>
    </row>
    <row r="34" spans="1:10" s="129" customFormat="1" ht="32.25" thickBot="1" x14ac:dyDescent="0.3">
      <c r="A34" s="135" t="s">
        <v>21</v>
      </c>
      <c r="B34" s="136">
        <f>SUM(B35:B40)</f>
        <v>12</v>
      </c>
      <c r="C34" s="136">
        <f>SUM(C35:C40)</f>
        <v>12</v>
      </c>
      <c r="D34" s="136">
        <f>SUM(D35:D40)</f>
        <v>8</v>
      </c>
      <c r="E34" s="137">
        <f>(D34/B34)</f>
        <v>0.66666666666666663</v>
      </c>
      <c r="F34" s="136" t="str">
        <f>IF(E34&gt;=0.5,"Đạt","Không đạt")</f>
        <v>Đạt</v>
      </c>
      <c r="G34" s="136">
        <f>SUM(G35:G40)</f>
        <v>8</v>
      </c>
      <c r="H34" s="136">
        <f>SUM(H35:H40)</f>
        <v>8</v>
      </c>
      <c r="I34" s="138">
        <f t="shared" si="0"/>
        <v>0.66666666666666663</v>
      </c>
      <c r="J34" s="160" t="str">
        <f>IF(I34&gt;=0.5,"Đạt","Không đạt")</f>
        <v>Đạt</v>
      </c>
    </row>
    <row r="35" spans="1:10" ht="51.75" thickBot="1" x14ac:dyDescent="0.3">
      <c r="A35" s="120" t="s">
        <v>22</v>
      </c>
      <c r="B35" s="154">
        <v>2</v>
      </c>
      <c r="C35" s="115">
        <v>2</v>
      </c>
      <c r="D35" s="148">
        <v>2</v>
      </c>
      <c r="E35" s="156">
        <f t="shared" ref="E35:E40" si="5">(D35/B35)</f>
        <v>1</v>
      </c>
      <c r="F35" s="213" t="s">
        <v>375</v>
      </c>
      <c r="G35" s="166">
        <v>2</v>
      </c>
      <c r="H35" s="127">
        <v>2</v>
      </c>
      <c r="I35" s="128">
        <f t="shared" si="0"/>
        <v>1</v>
      </c>
      <c r="J35" s="118" t="s">
        <v>94</v>
      </c>
    </row>
    <row r="36" spans="1:10" ht="36.75" thickBot="1" x14ac:dyDescent="0.3">
      <c r="A36" s="118" t="s">
        <v>23</v>
      </c>
      <c r="B36" s="154">
        <v>2</v>
      </c>
      <c r="C36" s="115">
        <v>2</v>
      </c>
      <c r="D36" s="148">
        <v>2</v>
      </c>
      <c r="E36" s="156">
        <f t="shared" si="5"/>
        <v>1</v>
      </c>
      <c r="F36" s="213" t="s">
        <v>95</v>
      </c>
      <c r="G36" s="166">
        <v>2</v>
      </c>
      <c r="H36" s="127">
        <v>2</v>
      </c>
      <c r="I36" s="128">
        <f t="shared" si="0"/>
        <v>1</v>
      </c>
      <c r="J36" s="118" t="s">
        <v>95</v>
      </c>
    </row>
    <row r="37" spans="1:10" ht="48.75" thickBot="1" x14ac:dyDescent="0.3">
      <c r="A37" s="118" t="s">
        <v>24</v>
      </c>
      <c r="B37" s="154">
        <v>2</v>
      </c>
      <c r="C37" s="115">
        <v>2</v>
      </c>
      <c r="D37" s="148">
        <v>2</v>
      </c>
      <c r="E37" s="156">
        <f t="shared" si="5"/>
        <v>1</v>
      </c>
      <c r="F37" s="213" t="s">
        <v>152</v>
      </c>
      <c r="G37" s="166">
        <v>2</v>
      </c>
      <c r="H37" s="127">
        <v>2</v>
      </c>
      <c r="I37" s="128">
        <f t="shared" si="0"/>
        <v>1</v>
      </c>
      <c r="J37" s="118" t="s">
        <v>152</v>
      </c>
    </row>
    <row r="38" spans="1:10" ht="36.75" thickBot="1" x14ac:dyDescent="0.3">
      <c r="A38" s="118" t="s">
        <v>25</v>
      </c>
      <c r="B38" s="154">
        <v>2</v>
      </c>
      <c r="C38" s="115">
        <v>2</v>
      </c>
      <c r="D38" s="148">
        <v>2</v>
      </c>
      <c r="E38" s="156">
        <f t="shared" si="5"/>
        <v>1</v>
      </c>
      <c r="F38" s="213" t="s">
        <v>153</v>
      </c>
      <c r="G38" s="166">
        <v>2</v>
      </c>
      <c r="H38" s="127">
        <v>2</v>
      </c>
      <c r="I38" s="128">
        <f t="shared" si="0"/>
        <v>1</v>
      </c>
      <c r="J38" s="118" t="s">
        <v>469</v>
      </c>
    </row>
    <row r="39" spans="1:10" ht="24.75" thickBot="1" x14ac:dyDescent="0.3">
      <c r="A39" s="118" t="s">
        <v>26</v>
      </c>
      <c r="B39" s="154">
        <v>2</v>
      </c>
      <c r="C39" s="115">
        <v>2</v>
      </c>
      <c r="D39" s="148">
        <v>0</v>
      </c>
      <c r="E39" s="156">
        <f t="shared" si="5"/>
        <v>0</v>
      </c>
      <c r="F39" s="227" t="s">
        <v>992</v>
      </c>
      <c r="G39" s="166">
        <v>0</v>
      </c>
      <c r="H39" s="127">
        <v>0</v>
      </c>
      <c r="I39" s="128">
        <f t="shared" si="0"/>
        <v>0</v>
      </c>
      <c r="J39" s="227" t="s">
        <v>992</v>
      </c>
    </row>
    <row r="40" spans="1:10" ht="60.75" thickBot="1" x14ac:dyDescent="0.3">
      <c r="A40" s="118" t="s">
        <v>27</v>
      </c>
      <c r="B40" s="154">
        <v>2</v>
      </c>
      <c r="C40" s="115">
        <v>2</v>
      </c>
      <c r="D40" s="148">
        <v>0</v>
      </c>
      <c r="E40" s="156">
        <f t="shared" si="5"/>
        <v>0</v>
      </c>
      <c r="F40" s="213" t="s">
        <v>1070</v>
      </c>
      <c r="G40" s="166">
        <v>0</v>
      </c>
      <c r="H40" s="127">
        <v>0</v>
      </c>
      <c r="I40" s="128">
        <f t="shared" si="0"/>
        <v>0</v>
      </c>
      <c r="J40" s="213" t="s">
        <v>1126</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7</v>
      </c>
      <c r="H41" s="136">
        <f>SUM(H42:H45)</f>
        <v>7</v>
      </c>
      <c r="I41" s="138">
        <f t="shared" si="0"/>
        <v>0.875</v>
      </c>
      <c r="J41" s="160" t="str">
        <f>IF(I41&gt;=0.5,"Đạt","Không đạt")</f>
        <v>Đạt</v>
      </c>
    </row>
    <row r="42" spans="1:10" ht="60.75" thickBot="1" x14ac:dyDescent="0.3">
      <c r="A42" s="118" t="s">
        <v>29</v>
      </c>
      <c r="B42" s="154">
        <v>2</v>
      </c>
      <c r="C42" s="115">
        <v>2</v>
      </c>
      <c r="D42" s="148">
        <v>2</v>
      </c>
      <c r="E42" s="156">
        <f t="shared" ref="E42:E45" si="6">(D42/B42)</f>
        <v>1</v>
      </c>
      <c r="F42" s="213" t="s">
        <v>377</v>
      </c>
      <c r="G42" s="166">
        <v>2</v>
      </c>
      <c r="H42" s="127">
        <v>2</v>
      </c>
      <c r="I42" s="128">
        <f t="shared" si="0"/>
        <v>1</v>
      </c>
      <c r="J42" s="118" t="s">
        <v>512</v>
      </c>
    </row>
    <row r="43" spans="1:10" ht="36.75" thickBot="1" x14ac:dyDescent="0.3">
      <c r="A43" s="118" t="s">
        <v>30</v>
      </c>
      <c r="B43" s="154">
        <v>2</v>
      </c>
      <c r="C43" s="115">
        <v>2</v>
      </c>
      <c r="D43" s="148">
        <v>2</v>
      </c>
      <c r="E43" s="156">
        <f t="shared" si="6"/>
        <v>1</v>
      </c>
      <c r="F43" s="213" t="s">
        <v>378</v>
      </c>
      <c r="G43" s="166">
        <v>1</v>
      </c>
      <c r="H43" s="127">
        <v>1</v>
      </c>
      <c r="I43" s="128">
        <f t="shared" si="0"/>
        <v>0.5</v>
      </c>
      <c r="J43" s="118" t="s">
        <v>101</v>
      </c>
    </row>
    <row r="44" spans="1:10" ht="48.75" thickBot="1" x14ac:dyDescent="0.3">
      <c r="A44" s="118" t="s">
        <v>31</v>
      </c>
      <c r="B44" s="154">
        <v>2</v>
      </c>
      <c r="C44" s="115">
        <v>2</v>
      </c>
      <c r="D44" s="148">
        <v>2</v>
      </c>
      <c r="E44" s="156">
        <f t="shared" si="6"/>
        <v>1</v>
      </c>
      <c r="F44" s="213" t="s">
        <v>102</v>
      </c>
      <c r="G44" s="166">
        <v>2</v>
      </c>
      <c r="H44" s="127">
        <v>2</v>
      </c>
      <c r="I44" s="128">
        <f t="shared" si="0"/>
        <v>1</v>
      </c>
      <c r="J44" s="118" t="s">
        <v>102</v>
      </c>
    </row>
    <row r="45" spans="1:10" ht="48.75" thickBot="1" x14ac:dyDescent="0.3">
      <c r="A45" s="118" t="s">
        <v>32</v>
      </c>
      <c r="B45" s="154">
        <v>2</v>
      </c>
      <c r="C45" s="115">
        <v>2</v>
      </c>
      <c r="D45" s="148">
        <v>2</v>
      </c>
      <c r="E45" s="156">
        <f t="shared" si="6"/>
        <v>1</v>
      </c>
      <c r="F45" s="213" t="s">
        <v>102</v>
      </c>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213" t="s">
        <v>379</v>
      </c>
      <c r="G47" s="166">
        <v>2</v>
      </c>
      <c r="H47" s="127">
        <v>2</v>
      </c>
      <c r="I47" s="128">
        <f t="shared" si="0"/>
        <v>1</v>
      </c>
      <c r="J47" s="179" t="s">
        <v>513</v>
      </c>
    </row>
    <row r="48" spans="1:10" ht="60.75" thickBot="1" x14ac:dyDescent="0.3">
      <c r="A48" s="118" t="s">
        <v>34</v>
      </c>
      <c r="B48" s="154">
        <v>2</v>
      </c>
      <c r="C48" s="115">
        <v>2</v>
      </c>
      <c r="D48" s="148">
        <v>2</v>
      </c>
      <c r="E48" s="156">
        <f t="shared" si="7"/>
        <v>1</v>
      </c>
      <c r="F48" s="213" t="s">
        <v>379</v>
      </c>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3</v>
      </c>
      <c r="H49" s="136">
        <f>SUM(H50:H51)</f>
        <v>3</v>
      </c>
      <c r="I49" s="138">
        <f t="shared" si="0"/>
        <v>0.75</v>
      </c>
      <c r="J49" s="160" t="str">
        <f>IF(I49&gt;=0.5,"Đạt","Không đạt")</f>
        <v>Đạt</v>
      </c>
    </row>
    <row r="50" spans="1:10" ht="36.75" thickBot="1" x14ac:dyDescent="0.3">
      <c r="A50" s="118" t="s">
        <v>35</v>
      </c>
      <c r="B50" s="154">
        <v>2</v>
      </c>
      <c r="C50" s="115">
        <v>2</v>
      </c>
      <c r="D50" s="148">
        <v>2</v>
      </c>
      <c r="E50" s="156">
        <f t="shared" ref="E50:E51" si="8">(D50/B50)</f>
        <v>1</v>
      </c>
      <c r="F50" s="213" t="s">
        <v>380</v>
      </c>
      <c r="G50" s="166">
        <v>2</v>
      </c>
      <c r="H50" s="127">
        <v>2</v>
      </c>
      <c r="I50" s="128">
        <f t="shared" si="0"/>
        <v>1</v>
      </c>
      <c r="J50" s="118" t="s">
        <v>159</v>
      </c>
    </row>
    <row r="51" spans="1:10" ht="28.5" thickBot="1" x14ac:dyDescent="0.3">
      <c r="A51" s="116" t="s">
        <v>36</v>
      </c>
      <c r="B51" s="154">
        <v>2</v>
      </c>
      <c r="C51" s="115">
        <v>2</v>
      </c>
      <c r="D51" s="148">
        <v>2</v>
      </c>
      <c r="E51" s="156">
        <f t="shared" si="8"/>
        <v>1</v>
      </c>
      <c r="F51" s="213" t="s">
        <v>105</v>
      </c>
      <c r="G51" s="166">
        <v>1</v>
      </c>
      <c r="H51" s="127">
        <v>1</v>
      </c>
      <c r="I51" s="128">
        <f t="shared" si="0"/>
        <v>0.5</v>
      </c>
      <c r="J51" s="118" t="s">
        <v>570</v>
      </c>
    </row>
    <row r="52" spans="1:10" s="129" customFormat="1" ht="48" thickBot="1" x14ac:dyDescent="0.3">
      <c r="A52" s="135" t="s">
        <v>67</v>
      </c>
      <c r="B52" s="136">
        <f>SUM(B53:B54)</f>
        <v>4</v>
      </c>
      <c r="C52" s="136">
        <f>SUM(C53:C54)</f>
        <v>4</v>
      </c>
      <c r="D52" s="136">
        <f>SUM(D53:D54)</f>
        <v>2</v>
      </c>
      <c r="E52" s="137">
        <f>(D52/B52)</f>
        <v>0.5</v>
      </c>
      <c r="F52" s="136" t="str">
        <f>IF(E52&gt;=0.5,"Đạt","Không đạt")</f>
        <v>Đạt</v>
      </c>
      <c r="G52" s="136">
        <f>SUM(G53:G54)</f>
        <v>2</v>
      </c>
      <c r="H52" s="136">
        <f>SUM(H53:H54)</f>
        <v>2</v>
      </c>
      <c r="I52" s="138">
        <f t="shared" si="0"/>
        <v>0.5</v>
      </c>
      <c r="J52" s="160" t="str">
        <f>IF(I52&gt;=0.5,"Đạt","Không đạt")</f>
        <v>Đạt</v>
      </c>
    </row>
    <row r="53" spans="1:10" ht="48.75" thickBot="1" x14ac:dyDescent="0.3">
      <c r="A53" s="118" t="s">
        <v>37</v>
      </c>
      <c r="B53" s="154">
        <v>2</v>
      </c>
      <c r="C53" s="115">
        <v>2</v>
      </c>
      <c r="D53" s="148">
        <v>2</v>
      </c>
      <c r="E53" s="156">
        <f t="shared" ref="E53:E54" si="9">(D53/B53)</f>
        <v>1</v>
      </c>
      <c r="F53" s="226" t="s">
        <v>1071</v>
      </c>
      <c r="G53" s="166">
        <v>0</v>
      </c>
      <c r="H53" s="127">
        <v>0</v>
      </c>
      <c r="I53" s="128">
        <f t="shared" si="0"/>
        <v>0</v>
      </c>
      <c r="J53" s="227" t="s">
        <v>1128</v>
      </c>
    </row>
    <row r="54" spans="1:10" ht="60.75" thickBot="1" x14ac:dyDescent="0.3">
      <c r="A54" s="118" t="s">
        <v>38</v>
      </c>
      <c r="B54" s="154">
        <v>2</v>
      </c>
      <c r="C54" s="115">
        <v>2</v>
      </c>
      <c r="D54" s="148">
        <v>0</v>
      </c>
      <c r="E54" s="156">
        <f t="shared" si="9"/>
        <v>0</v>
      </c>
      <c r="F54" s="226" t="s">
        <v>1127</v>
      </c>
      <c r="G54" s="166">
        <v>2</v>
      </c>
      <c r="H54" s="127">
        <v>2</v>
      </c>
      <c r="I54" s="128">
        <f t="shared" si="0"/>
        <v>1</v>
      </c>
      <c r="J54" s="226" t="s">
        <v>1127</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7</v>
      </c>
      <c r="H55" s="136">
        <f>SUM(H56:H59)</f>
        <v>7</v>
      </c>
      <c r="I55" s="138">
        <f t="shared" si="0"/>
        <v>0.875</v>
      </c>
      <c r="J55" s="160" t="str">
        <f>IF(I55&gt;=0.5,"Đạt","Không đạt")</f>
        <v>Đạt</v>
      </c>
    </row>
    <row r="56" spans="1:10" ht="48.75" thickBot="1" x14ac:dyDescent="0.3">
      <c r="A56" s="118" t="s">
        <v>39</v>
      </c>
      <c r="B56" s="154">
        <v>2</v>
      </c>
      <c r="C56" s="115">
        <v>2</v>
      </c>
      <c r="D56" s="148">
        <v>2</v>
      </c>
      <c r="E56" s="156">
        <f t="shared" ref="E56:E59" si="10">(D56/B56)</f>
        <v>1</v>
      </c>
      <c r="F56" s="213" t="s">
        <v>382</v>
      </c>
      <c r="G56" s="166">
        <v>1</v>
      </c>
      <c r="H56" s="127">
        <v>1</v>
      </c>
      <c r="I56" s="128">
        <f t="shared" si="0"/>
        <v>0.5</v>
      </c>
      <c r="J56" s="173" t="s">
        <v>529</v>
      </c>
    </row>
    <row r="57" spans="1:10" ht="60.75" thickBot="1" x14ac:dyDescent="0.3">
      <c r="A57" s="118" t="s">
        <v>40</v>
      </c>
      <c r="B57" s="154">
        <v>2</v>
      </c>
      <c r="C57" s="115">
        <v>2</v>
      </c>
      <c r="D57" s="148">
        <v>2</v>
      </c>
      <c r="E57" s="156">
        <f t="shared" si="10"/>
        <v>1</v>
      </c>
      <c r="F57" s="213" t="s">
        <v>383</v>
      </c>
      <c r="G57" s="166">
        <v>2</v>
      </c>
      <c r="H57" s="127">
        <v>2</v>
      </c>
      <c r="I57" s="128">
        <f t="shared" si="0"/>
        <v>1</v>
      </c>
      <c r="J57" s="169" t="s">
        <v>1057</v>
      </c>
    </row>
    <row r="58" spans="1:10" ht="36.75" thickBot="1" x14ac:dyDescent="0.3">
      <c r="A58" s="118" t="s">
        <v>41</v>
      </c>
      <c r="B58" s="154">
        <v>2</v>
      </c>
      <c r="C58" s="115">
        <v>2</v>
      </c>
      <c r="D58" s="148">
        <v>2</v>
      </c>
      <c r="E58" s="156">
        <f t="shared" si="10"/>
        <v>1</v>
      </c>
      <c r="F58" s="213" t="s">
        <v>383</v>
      </c>
      <c r="G58" s="166">
        <v>2</v>
      </c>
      <c r="H58" s="127">
        <v>2</v>
      </c>
      <c r="I58" s="128">
        <f t="shared" si="0"/>
        <v>1</v>
      </c>
      <c r="J58" s="169" t="s">
        <v>1058</v>
      </c>
    </row>
    <row r="59" spans="1:10" ht="48.75" thickBot="1" x14ac:dyDescent="0.3">
      <c r="A59" s="118" t="s">
        <v>42</v>
      </c>
      <c r="B59" s="154">
        <v>2</v>
      </c>
      <c r="C59" s="115">
        <v>2</v>
      </c>
      <c r="D59" s="148">
        <v>2</v>
      </c>
      <c r="E59" s="156">
        <f t="shared" si="10"/>
        <v>1</v>
      </c>
      <c r="F59" s="213" t="s">
        <v>384</v>
      </c>
      <c r="G59" s="166">
        <v>2</v>
      </c>
      <c r="H59" s="127">
        <v>2</v>
      </c>
      <c r="I59" s="128">
        <f t="shared" si="0"/>
        <v>1</v>
      </c>
      <c r="J59" s="118" t="s">
        <v>912</v>
      </c>
    </row>
    <row r="60" spans="1:10" s="129" customFormat="1" ht="57.75" customHeight="1" thickBot="1" x14ac:dyDescent="0.3">
      <c r="A60" s="135" t="s">
        <v>69</v>
      </c>
      <c r="B60" s="136">
        <f>SUM(B61:B62)</f>
        <v>4</v>
      </c>
      <c r="C60" s="136">
        <f>SUM(C61:C62)</f>
        <v>4</v>
      </c>
      <c r="D60" s="214">
        <f>SUM(D61:D62)</f>
        <v>4</v>
      </c>
      <c r="E60" s="137">
        <f>(D60/B60)</f>
        <v>1</v>
      </c>
      <c r="F60" s="136" t="str">
        <f>IF(E60&gt;=0.5,"Đạt","Không đạt")</f>
        <v>Đạt</v>
      </c>
      <c r="G60" s="136">
        <f>SUM(G61:G62)</f>
        <v>2</v>
      </c>
      <c r="H60" s="136">
        <f>SUM(H61:H62)</f>
        <v>2</v>
      </c>
      <c r="I60" s="138">
        <f t="shared" si="0"/>
        <v>0.5</v>
      </c>
      <c r="J60" s="136" t="str">
        <f>IF(I60&gt;=0.5,"Đạt","Không đạt")</f>
        <v>Đạt</v>
      </c>
    </row>
    <row r="61" spans="1:10" ht="48.75" thickBot="1" x14ac:dyDescent="0.3">
      <c r="A61" s="118" t="s">
        <v>43</v>
      </c>
      <c r="B61" s="154">
        <v>2</v>
      </c>
      <c r="C61" s="126">
        <v>2</v>
      </c>
      <c r="D61" s="148">
        <v>2</v>
      </c>
      <c r="E61" s="156">
        <f t="shared" ref="E61:E62" si="11">(D61/B61)</f>
        <v>1</v>
      </c>
      <c r="F61" s="213" t="s">
        <v>112</v>
      </c>
      <c r="G61" s="166">
        <v>2</v>
      </c>
      <c r="H61" s="127">
        <v>2</v>
      </c>
      <c r="I61" s="128">
        <f t="shared" si="0"/>
        <v>1</v>
      </c>
      <c r="J61" s="118" t="s">
        <v>1059</v>
      </c>
    </row>
    <row r="62" spans="1:10" ht="36.75" thickBot="1" x14ac:dyDescent="0.3">
      <c r="A62" s="118" t="s">
        <v>44</v>
      </c>
      <c r="B62" s="154">
        <v>2</v>
      </c>
      <c r="C62" s="126">
        <v>2</v>
      </c>
      <c r="D62" s="148">
        <v>2</v>
      </c>
      <c r="E62" s="156">
        <f t="shared" si="11"/>
        <v>1</v>
      </c>
      <c r="F62" s="213" t="s">
        <v>1073</v>
      </c>
      <c r="G62" s="166">
        <v>0</v>
      </c>
      <c r="H62" s="127">
        <v>0</v>
      </c>
      <c r="I62" s="128">
        <f t="shared" si="0"/>
        <v>0</v>
      </c>
      <c r="J62" s="227" t="s">
        <v>787</v>
      </c>
    </row>
    <row r="63" spans="1:10" s="129" customFormat="1" ht="32.25" thickBot="1" x14ac:dyDescent="0.3">
      <c r="A63" s="140" t="s">
        <v>64</v>
      </c>
      <c r="B63" s="136">
        <f>SUM(B64:B65)</f>
        <v>4</v>
      </c>
      <c r="C63" s="136">
        <f>SUM(C64:C65)</f>
        <v>4</v>
      </c>
      <c r="D63" s="136">
        <f>SUM(D64:D65)</f>
        <v>4</v>
      </c>
      <c r="E63" s="137">
        <f>(D63/B63)</f>
        <v>1</v>
      </c>
      <c r="F63" s="136" t="str">
        <f>IF(E63&gt;=0.5,"Đạt","Không đạt")</f>
        <v>Đạt</v>
      </c>
      <c r="G63" s="136">
        <f>SUM(G64:G65)</f>
        <v>2</v>
      </c>
      <c r="H63" s="136">
        <f>SUM(H64:H65)</f>
        <v>2</v>
      </c>
      <c r="I63" s="138">
        <f t="shared" si="0"/>
        <v>0.5</v>
      </c>
      <c r="J63" s="136" t="str">
        <f>IF(I63&gt;=0.5,"Đạt","Không đạt")</f>
        <v>Đạt</v>
      </c>
    </row>
    <row r="64" spans="1:10" ht="84.75" thickBot="1" x14ac:dyDescent="0.3">
      <c r="A64" s="323" t="s">
        <v>45</v>
      </c>
      <c r="B64" s="154">
        <v>2</v>
      </c>
      <c r="C64" s="126">
        <v>2</v>
      </c>
      <c r="D64" s="148">
        <v>2</v>
      </c>
      <c r="E64" s="156">
        <f t="shared" ref="E64:E65" si="12">(D64/B64)</f>
        <v>1</v>
      </c>
      <c r="F64" s="118" t="s">
        <v>971</v>
      </c>
      <c r="G64" s="166">
        <v>2</v>
      </c>
      <c r="H64" s="127">
        <v>2</v>
      </c>
      <c r="I64" s="128">
        <f t="shared" si="0"/>
        <v>1</v>
      </c>
      <c r="J64" s="118" t="s">
        <v>971</v>
      </c>
    </row>
    <row r="65" spans="1:10" ht="108.75" thickBot="1" x14ac:dyDescent="0.3">
      <c r="A65" s="121" t="s">
        <v>46</v>
      </c>
      <c r="B65" s="154">
        <v>2</v>
      </c>
      <c r="C65" s="126">
        <v>2</v>
      </c>
      <c r="D65" s="148">
        <v>2</v>
      </c>
      <c r="E65" s="156">
        <f t="shared" si="12"/>
        <v>1</v>
      </c>
      <c r="F65" s="213" t="s">
        <v>1074</v>
      </c>
      <c r="G65" s="166">
        <v>0</v>
      </c>
      <c r="H65" s="127">
        <v>0</v>
      </c>
      <c r="I65" s="128">
        <f t="shared" si="0"/>
        <v>0</v>
      </c>
      <c r="J65" s="227" t="s">
        <v>1129</v>
      </c>
    </row>
    <row r="66" spans="1:10" s="129" customFormat="1" ht="63.75" thickBot="1" x14ac:dyDescent="0.3">
      <c r="A66" s="141" t="s">
        <v>47</v>
      </c>
      <c r="B66" s="133">
        <f>SUM(B67,B72,B75)</f>
        <v>16</v>
      </c>
      <c r="C66" s="133">
        <f>SUM(C67,C72,C75)</f>
        <v>16</v>
      </c>
      <c r="D66" s="133">
        <f>SUM(D67,D72,D75)</f>
        <v>8</v>
      </c>
      <c r="E66" s="134">
        <f>(D66/B66)</f>
        <v>0.5</v>
      </c>
      <c r="F66" s="152" t="str">
        <f>IF(E66&gt;=0.5,"Đạt","Không đạt")</f>
        <v>Đạt</v>
      </c>
      <c r="G66" s="133">
        <f>SUM(G67,G72,G75)</f>
        <v>8</v>
      </c>
      <c r="H66" s="133">
        <f>SUM(H67,H72,H75)</f>
        <v>8</v>
      </c>
      <c r="I66" s="134">
        <f t="shared" si="0"/>
        <v>0.5</v>
      </c>
      <c r="J66" s="152" t="str">
        <f>IF(I66&gt;=0.5,"Đạt","Không đạt")</f>
        <v>Đạt</v>
      </c>
    </row>
    <row r="67" spans="1:10" s="129" customFormat="1" ht="32.25" thickBot="1" x14ac:dyDescent="0.3">
      <c r="A67" s="140" t="s">
        <v>48</v>
      </c>
      <c r="B67" s="136">
        <f>SUM(B68:B71)</f>
        <v>8</v>
      </c>
      <c r="C67" s="136">
        <f>SUM(C68:C71)</f>
        <v>8</v>
      </c>
      <c r="D67" s="136">
        <f>SUM(D68:D71)</f>
        <v>4</v>
      </c>
      <c r="E67" s="137">
        <f>(D67/B67)</f>
        <v>0.5</v>
      </c>
      <c r="F67" s="136" t="str">
        <f>IF(E67&gt;=0.5,"Đạt","Không đạt")</f>
        <v>Đạt</v>
      </c>
      <c r="G67" s="136">
        <f>SUM(G68:G71)</f>
        <v>4</v>
      </c>
      <c r="H67" s="136">
        <f>SUM(H68:H71)</f>
        <v>4</v>
      </c>
      <c r="I67" s="138">
        <f t="shared" si="0"/>
        <v>0.5</v>
      </c>
      <c r="J67" s="136" t="str">
        <f>IF(I67&gt;=0.5,"Đạt","Không đạt")</f>
        <v>Đạt</v>
      </c>
    </row>
    <row r="68" spans="1:10" ht="72.75" thickBot="1" x14ac:dyDescent="0.3">
      <c r="A68" s="121" t="s">
        <v>49</v>
      </c>
      <c r="B68" s="154">
        <v>2</v>
      </c>
      <c r="C68" s="126">
        <v>2</v>
      </c>
      <c r="D68" s="148">
        <v>2</v>
      </c>
      <c r="E68" s="156">
        <f t="shared" ref="E68:E71" si="13">(D68/B68)</f>
        <v>1</v>
      </c>
      <c r="F68" s="213" t="s">
        <v>116</v>
      </c>
      <c r="G68" s="166">
        <v>2</v>
      </c>
      <c r="H68" s="127">
        <v>2</v>
      </c>
      <c r="I68" s="128">
        <f t="shared" si="0"/>
        <v>1</v>
      </c>
      <c r="J68" s="118" t="s">
        <v>1062</v>
      </c>
    </row>
    <row r="69" spans="1:10" ht="24.75" thickBot="1" x14ac:dyDescent="0.3">
      <c r="A69" s="121" t="s">
        <v>50</v>
      </c>
      <c r="B69" s="154">
        <v>2</v>
      </c>
      <c r="C69" s="126">
        <v>2</v>
      </c>
      <c r="D69" s="148">
        <v>0</v>
      </c>
      <c r="E69" s="156">
        <f t="shared" si="13"/>
        <v>0</v>
      </c>
      <c r="F69" s="364" t="s">
        <v>1075</v>
      </c>
      <c r="G69" s="166">
        <v>0</v>
      </c>
      <c r="H69" s="127">
        <v>0</v>
      </c>
      <c r="I69" s="128">
        <f t="shared" si="0"/>
        <v>0</v>
      </c>
      <c r="J69" s="364" t="s">
        <v>1130</v>
      </c>
    </row>
    <row r="70" spans="1:10" ht="48.75" thickBot="1" x14ac:dyDescent="0.3">
      <c r="A70" s="121" t="s">
        <v>51</v>
      </c>
      <c r="B70" s="154">
        <v>2</v>
      </c>
      <c r="C70" s="126">
        <v>2</v>
      </c>
      <c r="D70" s="148">
        <v>2</v>
      </c>
      <c r="E70" s="156">
        <f t="shared" si="13"/>
        <v>1</v>
      </c>
      <c r="F70" s="226" t="s">
        <v>1063</v>
      </c>
      <c r="G70" s="166">
        <v>2</v>
      </c>
      <c r="H70" s="127">
        <v>2</v>
      </c>
      <c r="I70" s="128">
        <f t="shared" si="0"/>
        <v>1</v>
      </c>
      <c r="J70" s="226" t="s">
        <v>1136</v>
      </c>
    </row>
    <row r="71" spans="1:10" ht="60.75" customHeight="1" thickBot="1" x14ac:dyDescent="0.3">
      <c r="A71" s="121" t="s">
        <v>52</v>
      </c>
      <c r="B71" s="154">
        <v>2</v>
      </c>
      <c r="C71" s="126">
        <v>2</v>
      </c>
      <c r="D71" s="148">
        <v>0</v>
      </c>
      <c r="E71" s="156">
        <f t="shared" si="13"/>
        <v>0</v>
      </c>
      <c r="F71" s="169" t="s">
        <v>1135</v>
      </c>
      <c r="G71" s="166">
        <v>0</v>
      </c>
      <c r="H71" s="127">
        <v>0</v>
      </c>
      <c r="I71" s="128">
        <f t="shared" si="0"/>
        <v>0</v>
      </c>
      <c r="J71" s="169" t="s">
        <v>1135</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2</v>
      </c>
      <c r="H72" s="136">
        <f>SUM(H73:H74)</f>
        <v>2</v>
      </c>
      <c r="I72" s="138">
        <f t="shared" si="0"/>
        <v>0.5</v>
      </c>
      <c r="J72" s="136" t="str">
        <f>IF(I72&gt;=0.5,"Đạt","Không đạt")</f>
        <v>Đạt</v>
      </c>
    </row>
    <row r="73" spans="1:10" ht="24.75" thickBot="1" x14ac:dyDescent="0.3">
      <c r="A73" s="121" t="s">
        <v>53</v>
      </c>
      <c r="B73" s="154">
        <v>2</v>
      </c>
      <c r="C73" s="126">
        <v>2</v>
      </c>
      <c r="D73" s="148">
        <v>2</v>
      </c>
      <c r="E73" s="156">
        <f t="shared" ref="E73:E74" si="14">(D73/B73)</f>
        <v>1</v>
      </c>
      <c r="F73" s="213" t="s">
        <v>119</v>
      </c>
      <c r="G73" s="166">
        <v>2</v>
      </c>
      <c r="H73" s="127">
        <v>2</v>
      </c>
      <c r="I73" s="128">
        <f t="shared" si="0"/>
        <v>1</v>
      </c>
      <c r="J73" s="213" t="s">
        <v>119</v>
      </c>
    </row>
    <row r="74" spans="1:10" ht="36.75" thickBot="1" x14ac:dyDescent="0.3">
      <c r="A74" s="121" t="s">
        <v>54</v>
      </c>
      <c r="B74" s="154">
        <v>2</v>
      </c>
      <c r="C74" s="126">
        <v>2</v>
      </c>
      <c r="D74" s="148">
        <v>0</v>
      </c>
      <c r="E74" s="156">
        <f t="shared" si="14"/>
        <v>0</v>
      </c>
      <c r="F74" s="213" t="s">
        <v>389</v>
      </c>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2</v>
      </c>
      <c r="H75" s="136">
        <f>SUM(H76:H77)</f>
        <v>2</v>
      </c>
      <c r="I75" s="138">
        <f t="shared" si="0"/>
        <v>0.5</v>
      </c>
      <c r="J75" s="136" t="str">
        <f>IF(I75&gt;=0.5,"Đạt","Không đạt")</f>
        <v>Đạt</v>
      </c>
    </row>
    <row r="76" spans="1:10" ht="36.75" thickBot="1" x14ac:dyDescent="0.3">
      <c r="A76" s="121" t="s">
        <v>55</v>
      </c>
      <c r="B76" s="154">
        <v>2</v>
      </c>
      <c r="C76" s="126">
        <v>2</v>
      </c>
      <c r="D76" s="148">
        <v>2</v>
      </c>
      <c r="E76" s="156">
        <f t="shared" ref="E76:E77" si="15">(D76/B76)</f>
        <v>1</v>
      </c>
      <c r="F76" s="163" t="s">
        <v>247</v>
      </c>
      <c r="G76" s="166">
        <v>2</v>
      </c>
      <c r="H76" s="127">
        <v>2</v>
      </c>
      <c r="I76" s="128">
        <f t="shared" si="0"/>
        <v>1</v>
      </c>
      <c r="J76" s="118" t="s">
        <v>1064</v>
      </c>
    </row>
    <row r="77" spans="1:10" ht="36.75" thickBot="1" x14ac:dyDescent="0.3">
      <c r="A77" s="215" t="s">
        <v>56</v>
      </c>
      <c r="B77" s="154">
        <v>2</v>
      </c>
      <c r="C77" s="126">
        <v>2</v>
      </c>
      <c r="D77" s="148"/>
      <c r="E77" s="156">
        <f t="shared" si="15"/>
        <v>0</v>
      </c>
      <c r="F77" s="163" t="s">
        <v>1065</v>
      </c>
      <c r="G77" s="166">
        <v>0</v>
      </c>
      <c r="H77" s="127">
        <v>0</v>
      </c>
      <c r="I77" s="128">
        <f t="shared" si="0"/>
        <v>0</v>
      </c>
      <c r="J77" s="227" t="s">
        <v>1137</v>
      </c>
    </row>
    <row r="78" spans="1:10" ht="16.5" thickBot="1" x14ac:dyDescent="0.3">
      <c r="A78" s="122" t="s">
        <v>57</v>
      </c>
      <c r="B78" s="153">
        <f>SUM(B16,B30,B66)</f>
        <v>88</v>
      </c>
      <c r="C78" s="359">
        <f>SUM(C16,C30,C66)</f>
        <v>88</v>
      </c>
      <c r="D78" s="360">
        <f>SUM(D16,D30,D66)</f>
        <v>72</v>
      </c>
      <c r="E78" s="164">
        <f>(D78/B78)</f>
        <v>0.81818181818181823</v>
      </c>
      <c r="F78" s="115"/>
      <c r="G78" s="165">
        <f>SUM(G16,G30,G66)</f>
        <v>63</v>
      </c>
      <c r="H78" s="360">
        <f>SUM(H16,H30,H66)</f>
        <v>63</v>
      </c>
      <c r="I78" s="164">
        <f t="shared" si="0"/>
        <v>0.71590909090909094</v>
      </c>
      <c r="J78" s="115"/>
    </row>
    <row r="79" spans="1:10" ht="16.5" thickBot="1" x14ac:dyDescent="0.3">
      <c r="A79" s="122" t="s">
        <v>58</v>
      </c>
      <c r="B79" s="153">
        <v>100</v>
      </c>
      <c r="C79" s="359">
        <f>(C78*B79)/B78</f>
        <v>100</v>
      </c>
      <c r="D79" s="125">
        <f>(D78*B79)/B78</f>
        <v>81.818181818181813</v>
      </c>
      <c r="E79" s="164">
        <f>(D79/B79)</f>
        <v>0.81818181818181812</v>
      </c>
      <c r="F79" s="115"/>
      <c r="G79" s="167">
        <f>(G78/B78)*100</f>
        <v>71.590909090909093</v>
      </c>
      <c r="H79" s="125">
        <f>(H78*B79)/B78</f>
        <v>71.590909090909093</v>
      </c>
      <c r="I79" s="164">
        <f t="shared" si="0"/>
        <v>0.71590909090909094</v>
      </c>
      <c r="J79" s="115"/>
    </row>
    <row r="80" spans="1:10"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89"/>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B</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372" t="s">
        <v>74</v>
      </c>
      <c r="B82" s="373"/>
      <c r="C82" s="373"/>
      <c r="D82" s="373"/>
      <c r="E82" s="373"/>
      <c r="H82" s="374" t="s">
        <v>75</v>
      </c>
      <c r="I82" s="375"/>
      <c r="J82" s="375"/>
    </row>
    <row r="86" spans="1:10" ht="15.6" customHeight="1" x14ac:dyDescent="0.25">
      <c r="A86" s="390" t="s">
        <v>1138</v>
      </c>
      <c r="B86" s="393"/>
      <c r="C86" s="393"/>
      <c r="D86" s="393"/>
      <c r="E86" s="393"/>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I86:J86"/>
    <mergeCell ref="A86:E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6:M89"/>
  <sheetViews>
    <sheetView zoomScale="115" zoomScaleNormal="115" workbookViewId="0">
      <selection activeCell="L15" sqref="L15"/>
    </sheetView>
  </sheetViews>
  <sheetFormatPr defaultColWidth="9.140625" defaultRowHeight="15.75" x14ac:dyDescent="0.25"/>
  <cols>
    <col min="1" max="1" width="25.85546875" style="112" customWidth="1"/>
    <col min="2" max="2" width="7.42578125" style="112" customWidth="1"/>
    <col min="3" max="3" width="7.42578125" style="112" hidden="1" customWidth="1"/>
    <col min="4" max="4" width="8" style="129" customWidth="1"/>
    <col min="5" max="5" width="13.140625" style="129" customWidth="1"/>
    <col min="6" max="6" width="24.85546875" style="112" customWidth="1"/>
    <col min="7" max="7" width="9.28515625" style="112" customWidth="1"/>
    <col min="8" max="8" width="8.5703125" style="112" customWidth="1"/>
    <col min="9" max="9" width="13.140625" style="112" customWidth="1"/>
    <col min="10" max="10" width="24.140625" style="162" customWidth="1"/>
    <col min="11" max="16384" width="9.140625" style="112"/>
  </cols>
  <sheetData>
    <row r="6" spans="1:13" ht="18.75" x14ac:dyDescent="0.25">
      <c r="A6" s="382" t="s">
        <v>60</v>
      </c>
      <c r="B6" s="382"/>
      <c r="C6" s="382"/>
      <c r="D6" s="382"/>
      <c r="E6" s="382"/>
      <c r="F6" s="382"/>
      <c r="G6" s="382"/>
      <c r="H6" s="382"/>
      <c r="I6" s="382"/>
      <c r="J6" s="382"/>
    </row>
    <row r="7" spans="1:13" ht="18.75" x14ac:dyDescent="0.25">
      <c r="A7" s="382" t="s">
        <v>61</v>
      </c>
      <c r="B7" s="382"/>
      <c r="C7" s="382"/>
      <c r="D7" s="382"/>
      <c r="E7" s="382"/>
      <c r="F7" s="382"/>
      <c r="G7" s="382"/>
      <c r="H7" s="382"/>
      <c r="I7" s="382"/>
      <c r="J7" s="382"/>
    </row>
    <row r="8" spans="1:13" ht="16.5" x14ac:dyDescent="0.25">
      <c r="A8" s="383" t="s">
        <v>1160</v>
      </c>
      <c r="B8" s="383"/>
      <c r="C8" s="383"/>
      <c r="D8" s="383"/>
      <c r="E8" s="383"/>
      <c r="F8" s="383"/>
      <c r="G8" s="383"/>
      <c r="H8" s="383"/>
      <c r="I8" s="383"/>
      <c r="J8" s="383"/>
    </row>
    <row r="9" spans="1:13" ht="16.5" x14ac:dyDescent="0.25">
      <c r="A9" s="383" t="s">
        <v>85</v>
      </c>
      <c r="B9" s="383"/>
      <c r="C9" s="383"/>
      <c r="D9" s="383"/>
      <c r="E9" s="383"/>
      <c r="F9" s="383"/>
      <c r="G9" s="383"/>
      <c r="H9" s="383"/>
      <c r="I9" s="383"/>
      <c r="J9" s="383"/>
    </row>
    <row r="10" spans="1:13" ht="16.5" x14ac:dyDescent="0.25">
      <c r="A10" s="383" t="s">
        <v>83</v>
      </c>
      <c r="B10" s="383"/>
      <c r="C10" s="383"/>
      <c r="D10" s="383"/>
      <c r="E10" s="383"/>
      <c r="F10" s="383"/>
      <c r="G10" s="383"/>
      <c r="H10" s="383"/>
      <c r="I10" s="383"/>
      <c r="J10" s="383"/>
    </row>
    <row r="11" spans="1:13" ht="20.45" customHeight="1" x14ac:dyDescent="0.25">
      <c r="A11" s="230" t="s">
        <v>82</v>
      </c>
      <c r="B11" s="230"/>
      <c r="C11" s="230"/>
      <c r="D11" s="230"/>
      <c r="E11" s="230"/>
      <c r="F11" s="230"/>
      <c r="G11" s="230"/>
      <c r="H11" s="230"/>
      <c r="I11" s="230"/>
      <c r="J11" s="230"/>
    </row>
    <row r="12" spans="1:13" ht="54" customHeight="1" x14ac:dyDescent="0.25">
      <c r="A12" s="379" t="s">
        <v>86</v>
      </c>
      <c r="B12" s="379"/>
      <c r="C12" s="379"/>
      <c r="D12" s="379"/>
      <c r="E12" s="379"/>
      <c r="F12" s="379"/>
      <c r="G12" s="379"/>
      <c r="H12" s="379"/>
      <c r="I12" s="379"/>
      <c r="J12" s="379"/>
    </row>
    <row r="13" spans="1:13" ht="9.6" customHeight="1" thickBot="1" x14ac:dyDescent="0.5">
      <c r="B13" s="130"/>
      <c r="C13" s="130"/>
      <c r="D13" s="146"/>
      <c r="E13" s="146"/>
      <c r="F13" s="130"/>
      <c r="G13" s="130"/>
      <c r="H13" s="130"/>
      <c r="I13" s="130"/>
      <c r="J13" s="161"/>
    </row>
    <row r="14" spans="1:13" ht="17.45" customHeight="1" thickBot="1" x14ac:dyDescent="0.3">
      <c r="A14" s="384" t="s">
        <v>0</v>
      </c>
      <c r="B14" s="384" t="s">
        <v>1</v>
      </c>
      <c r="C14" s="384" t="s">
        <v>1</v>
      </c>
      <c r="D14" s="386" t="s">
        <v>2</v>
      </c>
      <c r="E14" s="387"/>
      <c r="F14" s="388"/>
      <c r="G14" s="386" t="s">
        <v>3</v>
      </c>
      <c r="H14" s="387"/>
      <c r="I14" s="387"/>
      <c r="J14" s="388"/>
      <c r="M14" s="131"/>
    </row>
    <row r="15" spans="1:13" ht="158.25" thickBot="1" x14ac:dyDescent="0.3">
      <c r="A15" s="385"/>
      <c r="B15" s="385"/>
      <c r="C15" s="385"/>
      <c r="D15" s="147" t="s">
        <v>71</v>
      </c>
      <c r="E15" s="147" t="s">
        <v>76</v>
      </c>
      <c r="F15" s="113" t="s">
        <v>78</v>
      </c>
      <c r="G15" s="113" t="s">
        <v>72</v>
      </c>
      <c r="H15" s="113" t="s">
        <v>73</v>
      </c>
      <c r="I15" s="114" t="s">
        <v>77</v>
      </c>
      <c r="J15" s="113" t="s">
        <v>79</v>
      </c>
      <c r="M15" s="131"/>
    </row>
    <row r="16" spans="1:13" s="129" customFormat="1" ht="32.25" thickBot="1" x14ac:dyDescent="0.3">
      <c r="A16" s="132" t="s">
        <v>4</v>
      </c>
      <c r="B16" s="133">
        <f>SUM(B17,B24,B27)</f>
        <v>20</v>
      </c>
      <c r="C16" s="133">
        <f>SUM(C17,C24,C27)</f>
        <v>20</v>
      </c>
      <c r="D16" s="133">
        <f>SUM(D17,D24,D27)</f>
        <v>20</v>
      </c>
      <c r="E16" s="134">
        <f>(D16/B16)</f>
        <v>1</v>
      </c>
      <c r="F16" s="152" t="str">
        <f>IF(E16&gt;=0.5,"Đạt","Không đạt")</f>
        <v>Đạt</v>
      </c>
      <c r="G16" s="133">
        <f>SUM(G17,G24,G27)</f>
        <v>12</v>
      </c>
      <c r="H16" s="133">
        <f>SUM(H17,H24,H27)</f>
        <v>12</v>
      </c>
      <c r="I16" s="134">
        <f t="shared" ref="I16:I79" si="0">(H16/B16)</f>
        <v>0.6</v>
      </c>
      <c r="J16" s="152" t="str">
        <f>IF(I16&gt;=0.5,"Đạt","Không đạt")</f>
        <v>Đạt</v>
      </c>
    </row>
    <row r="17" spans="1:10" s="129" customFormat="1" ht="32.25" thickBot="1" x14ac:dyDescent="0.3">
      <c r="A17" s="135" t="s">
        <v>5</v>
      </c>
      <c r="B17" s="136">
        <f>SUM(B18:B23)</f>
        <v>12</v>
      </c>
      <c r="C17" s="136">
        <f>SUM(C18:C23)</f>
        <v>12</v>
      </c>
      <c r="D17" s="136">
        <f>SUM(D18:D23)</f>
        <v>12</v>
      </c>
      <c r="E17" s="137">
        <f>(D17/B17)</f>
        <v>1</v>
      </c>
      <c r="F17" s="136" t="str">
        <f>IF(E17&gt;=0.5,"Đạt"," Không đạt")</f>
        <v>Đạt</v>
      </c>
      <c r="G17" s="136">
        <f>SUM(G18:G23)</f>
        <v>10</v>
      </c>
      <c r="H17" s="136">
        <f>SUM(H18:H23)</f>
        <v>10</v>
      </c>
      <c r="I17" s="138">
        <f t="shared" si="0"/>
        <v>0.83333333333333337</v>
      </c>
      <c r="J17" s="136" t="str">
        <f>IF(I17&gt;=0.5,"Đạt","Không đạt")</f>
        <v>Đạt</v>
      </c>
    </row>
    <row r="18" spans="1:10" ht="172.5" thickBot="1" x14ac:dyDescent="0.3">
      <c r="A18" s="116" t="s">
        <v>6</v>
      </c>
      <c r="B18" s="154">
        <v>2</v>
      </c>
      <c r="C18" s="115">
        <v>2</v>
      </c>
      <c r="D18" s="148">
        <v>2</v>
      </c>
      <c r="E18" s="156">
        <f>(D18/B18)</f>
        <v>1</v>
      </c>
      <c r="F18" s="169" t="s">
        <v>780</v>
      </c>
      <c r="G18" s="166">
        <v>2</v>
      </c>
      <c r="H18" s="127">
        <v>2</v>
      </c>
      <c r="I18" s="128">
        <f t="shared" si="0"/>
        <v>1</v>
      </c>
      <c r="J18" s="169" t="s">
        <v>780</v>
      </c>
    </row>
    <row r="19" spans="1:10" ht="36.75" thickBot="1" x14ac:dyDescent="0.3">
      <c r="A19" s="118" t="s">
        <v>7</v>
      </c>
      <c r="B19" s="154">
        <v>2</v>
      </c>
      <c r="C19" s="115">
        <v>2</v>
      </c>
      <c r="D19" s="148">
        <v>2</v>
      </c>
      <c r="E19" s="156">
        <f t="shared" ref="E19:E23" si="1">(D19/B19)</f>
        <v>1</v>
      </c>
      <c r="F19" s="163"/>
      <c r="G19" s="166">
        <v>2</v>
      </c>
      <c r="H19" s="127">
        <v>2</v>
      </c>
      <c r="I19" s="128">
        <f t="shared" si="0"/>
        <v>1</v>
      </c>
      <c r="J19" s="118" t="s">
        <v>517</v>
      </c>
    </row>
    <row r="20" spans="1:10" ht="36.75" thickBot="1" x14ac:dyDescent="0.3">
      <c r="A20" s="118" t="s">
        <v>8</v>
      </c>
      <c r="B20" s="154">
        <v>2</v>
      </c>
      <c r="C20" s="115">
        <v>2</v>
      </c>
      <c r="D20" s="148">
        <v>2</v>
      </c>
      <c r="E20" s="156">
        <f t="shared" si="1"/>
        <v>1</v>
      </c>
      <c r="F20" s="163"/>
      <c r="G20" s="166">
        <v>2</v>
      </c>
      <c r="H20" s="127">
        <v>2</v>
      </c>
      <c r="I20" s="128">
        <f t="shared" si="0"/>
        <v>1</v>
      </c>
      <c r="J20" s="118" t="s">
        <v>517</v>
      </c>
    </row>
    <row r="21" spans="1:10" ht="60.75" thickBot="1" x14ac:dyDescent="0.3">
      <c r="A21" s="118" t="s">
        <v>9</v>
      </c>
      <c r="B21" s="154">
        <v>2</v>
      </c>
      <c r="C21" s="115">
        <v>2</v>
      </c>
      <c r="D21" s="148">
        <v>2</v>
      </c>
      <c r="E21" s="156">
        <f t="shared" si="1"/>
        <v>1</v>
      </c>
      <c r="F21" s="163"/>
      <c r="G21" s="166">
        <v>2</v>
      </c>
      <c r="H21" s="127">
        <v>2</v>
      </c>
      <c r="I21" s="128">
        <f t="shared" si="0"/>
        <v>1</v>
      </c>
      <c r="J21" s="118" t="s">
        <v>518</v>
      </c>
    </row>
    <row r="22" spans="1:10" ht="36.75" thickBot="1" x14ac:dyDescent="0.3">
      <c r="A22" s="118" t="s">
        <v>10</v>
      </c>
      <c r="B22" s="154">
        <v>2</v>
      </c>
      <c r="C22" s="115">
        <v>2</v>
      </c>
      <c r="D22" s="148">
        <v>2</v>
      </c>
      <c r="E22" s="156">
        <f t="shared" si="1"/>
        <v>1</v>
      </c>
      <c r="F22" s="163"/>
      <c r="G22" s="166">
        <v>2</v>
      </c>
      <c r="H22" s="127">
        <v>2</v>
      </c>
      <c r="I22" s="128">
        <f t="shared" si="0"/>
        <v>1</v>
      </c>
      <c r="J22" s="118" t="s">
        <v>519</v>
      </c>
    </row>
    <row r="23" spans="1:10" ht="48.75" thickBot="1" x14ac:dyDescent="0.3">
      <c r="A23" s="118" t="s">
        <v>11</v>
      </c>
      <c r="B23" s="154">
        <v>2</v>
      </c>
      <c r="C23" s="115">
        <v>2</v>
      </c>
      <c r="D23" s="148">
        <v>2</v>
      </c>
      <c r="E23" s="156">
        <f t="shared" si="1"/>
        <v>1</v>
      </c>
      <c r="F23" s="163"/>
      <c r="G23" s="166">
        <v>0</v>
      </c>
      <c r="H23" s="127">
        <v>0</v>
      </c>
      <c r="I23" s="128">
        <f t="shared" si="0"/>
        <v>0</v>
      </c>
      <c r="J23" s="227" t="s">
        <v>851</v>
      </c>
    </row>
    <row r="24" spans="1:10" s="129" customFormat="1" ht="32.25" thickBot="1" x14ac:dyDescent="0.3">
      <c r="A24" s="135" t="s">
        <v>12</v>
      </c>
      <c r="B24" s="136">
        <f>SUM(B25:B26)</f>
        <v>4</v>
      </c>
      <c r="C24" s="136">
        <f>SUM(C25:C26)</f>
        <v>4</v>
      </c>
      <c r="D24" s="136">
        <f>SUM(D25:D26)</f>
        <v>4</v>
      </c>
      <c r="E24" s="137">
        <f>(D24/B24)</f>
        <v>1</v>
      </c>
      <c r="F24" s="136" t="str">
        <f>IF(E24&gt;=0.5,"Đạt","Không đạt")</f>
        <v>Đạt</v>
      </c>
      <c r="G24" s="136">
        <f>SUM(G25:G26)</f>
        <v>0</v>
      </c>
      <c r="H24" s="136">
        <f>SUM(H25:H26)</f>
        <v>0</v>
      </c>
      <c r="I24" s="138">
        <f>(H24/B24)</f>
        <v>0</v>
      </c>
      <c r="J24" s="157" t="str">
        <f>IF(I24&gt;=0.5,"Đạt","Không đạt")</f>
        <v>Không đạt</v>
      </c>
    </row>
    <row r="25" spans="1:10" ht="264.75" thickBot="1" x14ac:dyDescent="0.3">
      <c r="A25" s="118" t="s">
        <v>70</v>
      </c>
      <c r="B25" s="155">
        <v>2</v>
      </c>
      <c r="C25" s="119">
        <v>2</v>
      </c>
      <c r="D25" s="148">
        <v>2</v>
      </c>
      <c r="E25" s="156">
        <f t="shared" ref="E25:E26" si="2">(D25/B25)</f>
        <v>1</v>
      </c>
      <c r="F25" s="49"/>
      <c r="G25" s="166">
        <v>0</v>
      </c>
      <c r="H25" s="127">
        <v>0</v>
      </c>
      <c r="I25" s="128">
        <f t="shared" si="0"/>
        <v>0</v>
      </c>
      <c r="J25" s="179" t="s">
        <v>1006</v>
      </c>
    </row>
    <row r="26" spans="1:10" ht="64.5" thickBot="1" x14ac:dyDescent="0.3">
      <c r="A26" s="116" t="s">
        <v>13</v>
      </c>
      <c r="B26" s="154">
        <v>2</v>
      </c>
      <c r="C26" s="115">
        <v>2</v>
      </c>
      <c r="D26" s="148">
        <v>2</v>
      </c>
      <c r="E26" s="156">
        <f t="shared" si="2"/>
        <v>1</v>
      </c>
      <c r="F26" s="163"/>
      <c r="G26" s="166">
        <v>0</v>
      </c>
      <c r="H26" s="127">
        <v>0</v>
      </c>
      <c r="I26" s="128">
        <f t="shared" si="0"/>
        <v>0</v>
      </c>
      <c r="J26" s="179" t="s">
        <v>1006</v>
      </c>
    </row>
    <row r="27" spans="1:10" s="129" customFormat="1" ht="32.25" thickBot="1" x14ac:dyDescent="0.3">
      <c r="A27" s="135" t="s">
        <v>14</v>
      </c>
      <c r="B27" s="136">
        <f>SUM(B28:B29)</f>
        <v>4</v>
      </c>
      <c r="C27" s="136">
        <f>SUM(C28:C29)</f>
        <v>4</v>
      </c>
      <c r="D27" s="136">
        <f>SUM(D28:D29)</f>
        <v>4</v>
      </c>
      <c r="E27" s="137">
        <f>(D27/B27)</f>
        <v>1</v>
      </c>
      <c r="F27" s="136" t="str">
        <f>IF(E27&gt;=0.5,"Đạt","Không đạt")</f>
        <v>Đạt</v>
      </c>
      <c r="G27" s="136">
        <f>SUM(G28:G29)</f>
        <v>2</v>
      </c>
      <c r="H27" s="136">
        <f>SUM(H28:H29)</f>
        <v>2</v>
      </c>
      <c r="I27" s="138">
        <f>(H27/B27)</f>
        <v>0.5</v>
      </c>
      <c r="J27" s="158" t="str">
        <f>IF(I27&gt;=0.5,"Đạt","Không đạt")</f>
        <v>Đạt</v>
      </c>
    </row>
    <row r="28" spans="1:10" ht="96.75" thickBot="1" x14ac:dyDescent="0.3">
      <c r="A28" s="118" t="s">
        <v>15</v>
      </c>
      <c r="B28" s="154">
        <v>2</v>
      </c>
      <c r="C28" s="115">
        <v>2</v>
      </c>
      <c r="D28" s="148">
        <v>2</v>
      </c>
      <c r="E28" s="156">
        <f t="shared" ref="E28:E29" si="3">(D28/B28)</f>
        <v>1</v>
      </c>
      <c r="F28" s="118" t="s">
        <v>731</v>
      </c>
      <c r="G28" s="166">
        <v>2</v>
      </c>
      <c r="H28" s="127">
        <v>2</v>
      </c>
      <c r="I28" s="128">
        <f t="shared" si="0"/>
        <v>1</v>
      </c>
      <c r="J28" s="118" t="s">
        <v>731</v>
      </c>
    </row>
    <row r="29" spans="1:10" ht="40.5" thickBot="1" x14ac:dyDescent="0.3">
      <c r="A29" s="116" t="s">
        <v>16</v>
      </c>
      <c r="B29" s="154">
        <v>2</v>
      </c>
      <c r="C29" s="115">
        <v>2</v>
      </c>
      <c r="D29" s="148">
        <v>2</v>
      </c>
      <c r="E29" s="156">
        <f t="shared" si="3"/>
        <v>1</v>
      </c>
      <c r="F29" s="163"/>
      <c r="G29" s="166">
        <v>0</v>
      </c>
      <c r="H29" s="127">
        <v>0</v>
      </c>
      <c r="I29" s="128">
        <f t="shared" si="0"/>
        <v>0</v>
      </c>
      <c r="J29" s="227" t="s">
        <v>781</v>
      </c>
    </row>
    <row r="30" spans="1:10" s="129" customFormat="1" ht="32.25" thickBot="1" x14ac:dyDescent="0.3">
      <c r="A30" s="132" t="s">
        <v>17</v>
      </c>
      <c r="B30" s="133">
        <f>SUM(B31,B34,B41,B46,B49,B52,B55,B60,B63)</f>
        <v>52</v>
      </c>
      <c r="C30" s="133">
        <f>SUM(C31,C34,C41,C46,C49,C52,C55,C60,C63)</f>
        <v>52</v>
      </c>
      <c r="D30" s="133">
        <f>SUM(D31,D34,D41,D46,D49,D52,D55,D60,D63)</f>
        <v>47</v>
      </c>
      <c r="E30" s="134">
        <f>(D30/B30)</f>
        <v>0.90384615384615385</v>
      </c>
      <c r="F30" s="152" t="str">
        <f>IF(E30&gt;=0.5,"Đạt","Không đạt")</f>
        <v>Đạt</v>
      </c>
      <c r="G30" s="133">
        <f>SUM(G31,G34,G41,G46,G49,G52,G55,G60,G63)</f>
        <v>30</v>
      </c>
      <c r="H30" s="133">
        <f>SUM(H31,H34,H41,H46,H49,H52,H55,H60,H63)</f>
        <v>30</v>
      </c>
      <c r="I30" s="134">
        <f t="shared" si="0"/>
        <v>0.57692307692307687</v>
      </c>
      <c r="J30" s="159" t="str">
        <f>IF(I30&gt;=0.5,"Đạt","Không đạt")</f>
        <v>Đạt</v>
      </c>
    </row>
    <row r="31" spans="1:10" s="129" customFormat="1" ht="48" thickBot="1" x14ac:dyDescent="0.3">
      <c r="A31" s="135" t="s">
        <v>18</v>
      </c>
      <c r="B31" s="136">
        <f>SUM(B32:B33)</f>
        <v>4</v>
      </c>
      <c r="C31" s="136">
        <f>SUM(C32:C33)</f>
        <v>4</v>
      </c>
      <c r="D31" s="136">
        <f>SUM(D32:D33)</f>
        <v>4</v>
      </c>
      <c r="E31" s="137">
        <f>(D31/B31)</f>
        <v>1</v>
      </c>
      <c r="F31" s="136" t="str">
        <f>IF(E31&gt;=0.5,"Đạt","Không đạt")</f>
        <v>Đạt</v>
      </c>
      <c r="G31" s="136">
        <f>SUM(G32:G33)</f>
        <v>4</v>
      </c>
      <c r="H31" s="136">
        <f>SUM(H32:H33)</f>
        <v>4</v>
      </c>
      <c r="I31" s="138">
        <f t="shared" si="0"/>
        <v>1</v>
      </c>
      <c r="J31" s="160" t="str">
        <f>IF(I31&gt;=0.5,"Đạt","Không đạt")</f>
        <v>Đạt</v>
      </c>
    </row>
    <row r="32" spans="1:10" ht="108.75" thickBot="1" x14ac:dyDescent="0.3">
      <c r="A32" s="118" t="s">
        <v>19</v>
      </c>
      <c r="B32" s="154">
        <v>2</v>
      </c>
      <c r="C32" s="115">
        <v>2</v>
      </c>
      <c r="D32" s="148">
        <v>2</v>
      </c>
      <c r="E32" s="156">
        <f t="shared" ref="E32:E33" si="4">(D32/B32)</f>
        <v>1</v>
      </c>
      <c r="F32" s="118" t="s">
        <v>782</v>
      </c>
      <c r="G32" s="166">
        <v>2</v>
      </c>
      <c r="H32" s="127">
        <v>2</v>
      </c>
      <c r="I32" s="128">
        <f t="shared" si="0"/>
        <v>1</v>
      </c>
      <c r="J32" s="118" t="s">
        <v>782</v>
      </c>
    </row>
    <row r="33" spans="1:10" ht="24.75" thickBot="1" x14ac:dyDescent="0.3">
      <c r="A33" s="118" t="s">
        <v>20</v>
      </c>
      <c r="B33" s="154">
        <v>2</v>
      </c>
      <c r="C33" s="115">
        <v>2</v>
      </c>
      <c r="D33" s="148">
        <v>2</v>
      </c>
      <c r="E33" s="156">
        <f t="shared" si="4"/>
        <v>1</v>
      </c>
      <c r="F33" s="115"/>
      <c r="G33" s="166">
        <v>2</v>
      </c>
      <c r="H33" s="127">
        <v>2</v>
      </c>
      <c r="I33" s="128">
        <f t="shared" si="0"/>
        <v>1</v>
      </c>
      <c r="J33" s="118" t="s">
        <v>1007</v>
      </c>
    </row>
    <row r="34" spans="1:10" s="129" customFormat="1" ht="32.25" thickBot="1" x14ac:dyDescent="0.3">
      <c r="A34" s="135" t="s">
        <v>21</v>
      </c>
      <c r="B34" s="136">
        <f>SUM(B35:B40)</f>
        <v>12</v>
      </c>
      <c r="C34" s="136">
        <f>SUM(C35:C40)</f>
        <v>12</v>
      </c>
      <c r="D34" s="136">
        <f>SUM(D35:D40)</f>
        <v>11</v>
      </c>
      <c r="E34" s="137">
        <f>(D34/B34)</f>
        <v>0.91666666666666663</v>
      </c>
      <c r="F34" s="136" t="str">
        <f>IF(E34&gt;=0.5,"Đạt","Không đạt")</f>
        <v>Đạt</v>
      </c>
      <c r="G34" s="136">
        <f>SUM(G35:G40)</f>
        <v>8</v>
      </c>
      <c r="H34" s="136">
        <f>SUM(H35:H40)</f>
        <v>8</v>
      </c>
      <c r="I34" s="138">
        <f t="shared" si="0"/>
        <v>0.66666666666666663</v>
      </c>
      <c r="J34" s="160" t="str">
        <f>IF(I34&gt;=0.5,"Đạt","Không đạt")</f>
        <v>Đạt</v>
      </c>
    </row>
    <row r="35" spans="1:10" ht="51.75" thickBot="1" x14ac:dyDescent="0.3">
      <c r="A35" s="120" t="s">
        <v>22</v>
      </c>
      <c r="B35" s="154">
        <v>2</v>
      </c>
      <c r="C35" s="115">
        <v>2</v>
      </c>
      <c r="D35" s="148">
        <v>2</v>
      </c>
      <c r="E35" s="156">
        <f t="shared" ref="E35:E40" si="5">(D35/B35)</f>
        <v>1</v>
      </c>
      <c r="F35" s="163"/>
      <c r="G35" s="166">
        <v>2</v>
      </c>
      <c r="H35" s="127">
        <v>2</v>
      </c>
      <c r="I35" s="128">
        <f t="shared" si="0"/>
        <v>1</v>
      </c>
      <c r="J35" s="118" t="s">
        <v>94</v>
      </c>
    </row>
    <row r="36" spans="1:10" ht="36.75" thickBot="1" x14ac:dyDescent="0.3">
      <c r="A36" s="118" t="s">
        <v>23</v>
      </c>
      <c r="B36" s="154">
        <v>2</v>
      </c>
      <c r="C36" s="115">
        <v>2</v>
      </c>
      <c r="D36" s="148">
        <v>2</v>
      </c>
      <c r="E36" s="156">
        <f t="shared" si="5"/>
        <v>1</v>
      </c>
      <c r="F36" s="163"/>
      <c r="G36" s="166">
        <v>2</v>
      </c>
      <c r="H36" s="127">
        <v>2</v>
      </c>
      <c r="I36" s="128">
        <f t="shared" si="0"/>
        <v>1</v>
      </c>
      <c r="J36" s="118" t="s">
        <v>95</v>
      </c>
    </row>
    <row r="37" spans="1:10" ht="48.75" thickBot="1" x14ac:dyDescent="0.3">
      <c r="A37" s="118" t="s">
        <v>24</v>
      </c>
      <c r="B37" s="154">
        <v>2</v>
      </c>
      <c r="C37" s="115">
        <v>2</v>
      </c>
      <c r="D37" s="148">
        <v>2</v>
      </c>
      <c r="E37" s="156">
        <f t="shared" si="5"/>
        <v>1</v>
      </c>
      <c r="F37" s="163"/>
      <c r="G37" s="166">
        <v>2</v>
      </c>
      <c r="H37" s="127">
        <v>2</v>
      </c>
      <c r="I37" s="128">
        <f t="shared" si="0"/>
        <v>1</v>
      </c>
      <c r="J37" s="118" t="s">
        <v>152</v>
      </c>
    </row>
    <row r="38" spans="1:10" ht="36.75" thickBot="1" x14ac:dyDescent="0.3">
      <c r="A38" s="118" t="s">
        <v>25</v>
      </c>
      <c r="B38" s="154">
        <v>2</v>
      </c>
      <c r="C38" s="115">
        <v>2</v>
      </c>
      <c r="D38" s="148">
        <v>2</v>
      </c>
      <c r="E38" s="156">
        <f t="shared" si="5"/>
        <v>1</v>
      </c>
      <c r="F38" s="163"/>
      <c r="G38" s="166">
        <v>2</v>
      </c>
      <c r="H38" s="127">
        <v>2</v>
      </c>
      <c r="I38" s="128">
        <f t="shared" si="0"/>
        <v>1</v>
      </c>
      <c r="J38" s="118" t="s">
        <v>469</v>
      </c>
    </row>
    <row r="39" spans="1:10" ht="24.75" thickBot="1" x14ac:dyDescent="0.3">
      <c r="A39" s="118" t="s">
        <v>26</v>
      </c>
      <c r="B39" s="154">
        <v>2</v>
      </c>
      <c r="C39" s="115">
        <v>2</v>
      </c>
      <c r="D39" s="148">
        <v>2</v>
      </c>
      <c r="E39" s="156">
        <f t="shared" si="5"/>
        <v>1</v>
      </c>
      <c r="F39" s="163"/>
      <c r="G39" s="166">
        <v>0</v>
      </c>
      <c r="H39" s="127">
        <v>0</v>
      </c>
      <c r="I39" s="128">
        <f t="shared" si="0"/>
        <v>0</v>
      </c>
      <c r="J39" s="227" t="s">
        <v>992</v>
      </c>
    </row>
    <row r="40" spans="1:10" ht="60.75" thickBot="1" x14ac:dyDescent="0.3">
      <c r="A40" s="118" t="s">
        <v>27</v>
      </c>
      <c r="B40" s="154">
        <v>2</v>
      </c>
      <c r="C40" s="115">
        <v>2</v>
      </c>
      <c r="D40" s="148">
        <v>1</v>
      </c>
      <c r="E40" s="156">
        <f t="shared" si="5"/>
        <v>0.5</v>
      </c>
      <c r="F40" s="163"/>
      <c r="G40" s="166">
        <v>0</v>
      </c>
      <c r="H40" s="127">
        <v>0</v>
      </c>
      <c r="I40" s="128">
        <f t="shared" si="0"/>
        <v>0</v>
      </c>
      <c r="J40" s="306" t="s">
        <v>783</v>
      </c>
    </row>
    <row r="41" spans="1:10" s="129" customFormat="1" ht="32.25" thickBot="1" x14ac:dyDescent="0.3">
      <c r="A41" s="135" t="s">
        <v>28</v>
      </c>
      <c r="B41" s="136">
        <v>8</v>
      </c>
      <c r="C41" s="136">
        <f>SUM(C42:C45)</f>
        <v>8</v>
      </c>
      <c r="D41" s="136">
        <f>SUM(D42:D45)</f>
        <v>8</v>
      </c>
      <c r="E41" s="137">
        <f>(D41/B41)</f>
        <v>1</v>
      </c>
      <c r="F41" s="136" t="str">
        <f>IF(E41&gt;=0.5,"Đạt","Không đạt")</f>
        <v>Đạt</v>
      </c>
      <c r="G41" s="136">
        <f>SUM(G42:G45)</f>
        <v>7</v>
      </c>
      <c r="H41" s="136">
        <f>SUM(H42:H45)</f>
        <v>7</v>
      </c>
      <c r="I41" s="138">
        <f t="shared" si="0"/>
        <v>0.875</v>
      </c>
      <c r="J41" s="160" t="str">
        <f>IF(I41&gt;=0.5,"Đạt","Không đạt")</f>
        <v>Đạt</v>
      </c>
    </row>
    <row r="42" spans="1:10" ht="60.75" thickBot="1" x14ac:dyDescent="0.3">
      <c r="A42" s="118" t="s">
        <v>29</v>
      </c>
      <c r="B42" s="154">
        <v>2</v>
      </c>
      <c r="C42" s="115">
        <v>2</v>
      </c>
      <c r="D42" s="148">
        <v>2</v>
      </c>
      <c r="E42" s="156">
        <f t="shared" ref="E42:E45" si="6">(D42/B42)</f>
        <v>1</v>
      </c>
      <c r="F42" s="163"/>
      <c r="G42" s="166">
        <v>2</v>
      </c>
      <c r="H42" s="127">
        <v>2</v>
      </c>
      <c r="I42" s="128">
        <f t="shared" si="0"/>
        <v>1</v>
      </c>
      <c r="J42" s="118" t="s">
        <v>512</v>
      </c>
    </row>
    <row r="43" spans="1:10" ht="36.75" thickBot="1" x14ac:dyDescent="0.3">
      <c r="A43" s="118" t="s">
        <v>30</v>
      </c>
      <c r="B43" s="154">
        <v>2</v>
      </c>
      <c r="C43" s="115">
        <v>2</v>
      </c>
      <c r="D43" s="148">
        <v>2</v>
      </c>
      <c r="E43" s="156">
        <f t="shared" si="6"/>
        <v>1</v>
      </c>
      <c r="F43" s="163"/>
      <c r="G43" s="166">
        <v>2</v>
      </c>
      <c r="H43" s="127">
        <v>2</v>
      </c>
      <c r="I43" s="128">
        <f t="shared" si="0"/>
        <v>1</v>
      </c>
      <c r="J43" s="118" t="s">
        <v>525</v>
      </c>
    </row>
    <row r="44" spans="1:10" ht="48.75" thickBot="1" x14ac:dyDescent="0.3">
      <c r="A44" s="118" t="s">
        <v>31</v>
      </c>
      <c r="B44" s="154">
        <v>2</v>
      </c>
      <c r="C44" s="115">
        <v>2</v>
      </c>
      <c r="D44" s="148">
        <v>2</v>
      </c>
      <c r="E44" s="156">
        <f t="shared" si="6"/>
        <v>1</v>
      </c>
      <c r="F44" s="163"/>
      <c r="G44" s="166">
        <v>1</v>
      </c>
      <c r="H44" s="127">
        <v>1</v>
      </c>
      <c r="I44" s="128">
        <f t="shared" si="0"/>
        <v>0.5</v>
      </c>
      <c r="J44" s="118" t="s">
        <v>102</v>
      </c>
    </row>
    <row r="45" spans="1:10" ht="48.75" thickBot="1" x14ac:dyDescent="0.3">
      <c r="A45" s="118" t="s">
        <v>32</v>
      </c>
      <c r="B45" s="154">
        <v>2</v>
      </c>
      <c r="C45" s="115">
        <v>2</v>
      </c>
      <c r="D45" s="148">
        <v>2</v>
      </c>
      <c r="E45" s="156">
        <f t="shared" si="6"/>
        <v>1</v>
      </c>
      <c r="F45" s="163"/>
      <c r="G45" s="166">
        <v>2</v>
      </c>
      <c r="H45" s="127">
        <v>2</v>
      </c>
      <c r="I45" s="128">
        <f t="shared" si="0"/>
        <v>1</v>
      </c>
      <c r="J45" s="118" t="s">
        <v>102</v>
      </c>
    </row>
    <row r="46" spans="1:10" s="129" customFormat="1" ht="48" thickBot="1" x14ac:dyDescent="0.3">
      <c r="A46" s="135" t="s">
        <v>66</v>
      </c>
      <c r="B46" s="136">
        <f>SUM(B47:B48)</f>
        <v>4</v>
      </c>
      <c r="C46" s="136">
        <f>SUM(C47:C48)</f>
        <v>4</v>
      </c>
      <c r="D46" s="136">
        <f>SUM(D47:D48)</f>
        <v>4</v>
      </c>
      <c r="E46" s="137">
        <f>(D46/B46)</f>
        <v>1</v>
      </c>
      <c r="F46" s="136" t="str">
        <f>IF(E46&gt;=0.5,"Đạt","Không đạt")</f>
        <v>Đạt</v>
      </c>
      <c r="G46" s="136">
        <f>SUM(G47:G48)</f>
        <v>4</v>
      </c>
      <c r="H46" s="136">
        <f>SUM(H47:H48)</f>
        <v>4</v>
      </c>
      <c r="I46" s="138">
        <f t="shared" si="0"/>
        <v>1</v>
      </c>
      <c r="J46" s="160" t="str">
        <f>IF(I46&gt;=0.5,"Đạt","Không đạt")</f>
        <v>Đạt</v>
      </c>
    </row>
    <row r="47" spans="1:10" ht="60.75" thickBot="1" x14ac:dyDescent="0.3">
      <c r="A47" s="118" t="s">
        <v>33</v>
      </c>
      <c r="B47" s="154">
        <v>2</v>
      </c>
      <c r="C47" s="115">
        <v>2</v>
      </c>
      <c r="D47" s="148">
        <v>2</v>
      </c>
      <c r="E47" s="156">
        <f t="shared" ref="E47:E48" si="7">(D47/B47)</f>
        <v>1</v>
      </c>
      <c r="F47" s="163"/>
      <c r="G47" s="166">
        <v>2</v>
      </c>
      <c r="H47" s="127">
        <v>2</v>
      </c>
      <c r="I47" s="128">
        <f t="shared" si="0"/>
        <v>1</v>
      </c>
      <c r="J47" s="179" t="s">
        <v>513</v>
      </c>
    </row>
    <row r="48" spans="1:10" ht="60.75" thickBot="1" x14ac:dyDescent="0.3">
      <c r="A48" s="118" t="s">
        <v>34</v>
      </c>
      <c r="B48" s="154">
        <v>2</v>
      </c>
      <c r="C48" s="115">
        <v>2</v>
      </c>
      <c r="D48" s="148">
        <v>2</v>
      </c>
      <c r="E48" s="156">
        <f t="shared" si="7"/>
        <v>1</v>
      </c>
      <c r="F48" s="163"/>
      <c r="G48" s="166">
        <v>2</v>
      </c>
      <c r="H48" s="127">
        <v>2</v>
      </c>
      <c r="I48" s="128">
        <f t="shared" si="0"/>
        <v>1</v>
      </c>
      <c r="J48" s="179" t="s">
        <v>513</v>
      </c>
    </row>
    <row r="49" spans="1:10" s="129" customFormat="1" ht="32.25" thickBot="1" x14ac:dyDescent="0.3">
      <c r="A49" s="135" t="s">
        <v>65</v>
      </c>
      <c r="B49" s="136">
        <f>SUM(B50:B51)</f>
        <v>4</v>
      </c>
      <c r="C49" s="136">
        <f>SUM(C50:C51)</f>
        <v>4</v>
      </c>
      <c r="D49" s="136">
        <f>SUM(D50:D51)</f>
        <v>4</v>
      </c>
      <c r="E49" s="137">
        <f>(D49/B49)</f>
        <v>1</v>
      </c>
      <c r="F49" s="136" t="str">
        <f>IF(E49&gt;=0.5,"Đạt","Không đạt")</f>
        <v>Đạt</v>
      </c>
      <c r="G49" s="136">
        <f>SUM(G50:G51)</f>
        <v>0</v>
      </c>
      <c r="H49" s="136">
        <f>SUM(H50:H51)</f>
        <v>0</v>
      </c>
      <c r="I49" s="138">
        <f t="shared" si="0"/>
        <v>0</v>
      </c>
      <c r="J49" s="160" t="str">
        <f>IF(I49&gt;=0.5,"Đạt","Không đạt")</f>
        <v>Không đạt</v>
      </c>
    </row>
    <row r="50" spans="1:10" ht="36.75" thickBot="1" x14ac:dyDescent="0.3">
      <c r="A50" s="118" t="s">
        <v>35</v>
      </c>
      <c r="B50" s="154">
        <v>2</v>
      </c>
      <c r="C50" s="115">
        <v>2</v>
      </c>
      <c r="D50" s="148">
        <v>2</v>
      </c>
      <c r="E50" s="156">
        <f t="shared" ref="E50:E51" si="8">(D50/B50)</f>
        <v>1</v>
      </c>
      <c r="F50" s="163"/>
      <c r="G50" s="166">
        <v>0</v>
      </c>
      <c r="H50" s="127">
        <v>0</v>
      </c>
      <c r="I50" s="128">
        <f t="shared" si="0"/>
        <v>0</v>
      </c>
      <c r="J50" s="118" t="s">
        <v>1008</v>
      </c>
    </row>
    <row r="51" spans="1:10" ht="28.5" thickBot="1" x14ac:dyDescent="0.3">
      <c r="A51" s="116" t="s">
        <v>36</v>
      </c>
      <c r="B51" s="154">
        <v>2</v>
      </c>
      <c r="C51" s="115">
        <v>2</v>
      </c>
      <c r="D51" s="148">
        <v>2</v>
      </c>
      <c r="E51" s="156">
        <f t="shared" si="8"/>
        <v>1</v>
      </c>
      <c r="F51" s="163"/>
      <c r="G51" s="166">
        <v>0</v>
      </c>
      <c r="H51" s="127">
        <v>0</v>
      </c>
      <c r="I51" s="128">
        <f t="shared" si="0"/>
        <v>0</v>
      </c>
      <c r="J51" s="118" t="s">
        <v>1008</v>
      </c>
    </row>
    <row r="52" spans="1:10" s="129" customFormat="1" ht="48" thickBot="1" x14ac:dyDescent="0.3">
      <c r="A52" s="135" t="s">
        <v>67</v>
      </c>
      <c r="B52" s="136">
        <f>SUM(B53:B54)</f>
        <v>4</v>
      </c>
      <c r="C52" s="136">
        <f>SUM(C53:C54)</f>
        <v>4</v>
      </c>
      <c r="D52" s="136">
        <f>SUM(D53:D54)</f>
        <v>3</v>
      </c>
      <c r="E52" s="137">
        <f>(D52/B52)</f>
        <v>0.75</v>
      </c>
      <c r="F52" s="136" t="str">
        <f>IF(E52&gt;=0.5,"Đạt","Không đạt")</f>
        <v>Đạt</v>
      </c>
      <c r="G52" s="136">
        <f>SUM(G53:G54)</f>
        <v>0</v>
      </c>
      <c r="H52" s="136">
        <f>SUM(H53:H54)</f>
        <v>0</v>
      </c>
      <c r="I52" s="138">
        <f t="shared" si="0"/>
        <v>0</v>
      </c>
      <c r="J52" s="160" t="str">
        <f>IF(I52&gt;=0.5,"Đạt","Không đạt")</f>
        <v>Không đạt</v>
      </c>
    </row>
    <row r="53" spans="1:10" ht="48.75" thickBot="1" x14ac:dyDescent="0.3">
      <c r="A53" s="118" t="s">
        <v>37</v>
      </c>
      <c r="B53" s="154">
        <v>2</v>
      </c>
      <c r="C53" s="115">
        <v>2</v>
      </c>
      <c r="D53" s="148">
        <v>2</v>
      </c>
      <c r="E53" s="156">
        <f t="shared" ref="E53:E54" si="9">(D53/B53)</f>
        <v>1</v>
      </c>
      <c r="F53" s="163"/>
      <c r="G53" s="166">
        <v>0</v>
      </c>
      <c r="H53" s="127">
        <v>0</v>
      </c>
      <c r="I53" s="128">
        <f t="shared" si="0"/>
        <v>0</v>
      </c>
      <c r="J53" s="227" t="s">
        <v>527</v>
      </c>
    </row>
    <row r="54" spans="1:10" ht="60.75" thickBot="1" x14ac:dyDescent="0.3">
      <c r="A54" s="118" t="s">
        <v>38</v>
      </c>
      <c r="B54" s="154">
        <v>2</v>
      </c>
      <c r="C54" s="115">
        <v>2</v>
      </c>
      <c r="D54" s="148">
        <v>1</v>
      </c>
      <c r="E54" s="156">
        <f t="shared" si="9"/>
        <v>0.5</v>
      </c>
      <c r="F54" s="163"/>
      <c r="G54" s="166">
        <v>0</v>
      </c>
      <c r="H54" s="127">
        <v>0</v>
      </c>
      <c r="I54" s="128">
        <f t="shared" si="0"/>
        <v>0</v>
      </c>
      <c r="J54" s="227" t="s">
        <v>528</v>
      </c>
    </row>
    <row r="55" spans="1:10" s="129" customFormat="1" ht="48" thickBot="1" x14ac:dyDescent="0.3">
      <c r="A55" s="139" t="s">
        <v>68</v>
      </c>
      <c r="B55" s="136">
        <f>SUM(B56:B59)</f>
        <v>8</v>
      </c>
      <c r="C55" s="136">
        <f>SUM(C56:C59)</f>
        <v>8</v>
      </c>
      <c r="D55" s="136">
        <f>SUM(D56:D59)</f>
        <v>8</v>
      </c>
      <c r="E55" s="137">
        <f>(D55/B55)</f>
        <v>1</v>
      </c>
      <c r="F55" s="136" t="str">
        <f>IF(E55&gt;=0.5,"Đạt","Không đạt")</f>
        <v>Đạt</v>
      </c>
      <c r="G55" s="136">
        <f>SUM(G56:G59)</f>
        <v>5</v>
      </c>
      <c r="H55" s="136">
        <f>SUM(H56:H59)</f>
        <v>5</v>
      </c>
      <c r="I55" s="138">
        <f t="shared" si="0"/>
        <v>0.625</v>
      </c>
      <c r="J55" s="160" t="str">
        <f>IF(I55&gt;=0.5,"Đạt","Không đạt")</f>
        <v>Đạt</v>
      </c>
    </row>
    <row r="56" spans="1:10" ht="36.75" thickBot="1" x14ac:dyDescent="0.3">
      <c r="A56" s="118" t="s">
        <v>39</v>
      </c>
      <c r="B56" s="154">
        <v>2</v>
      </c>
      <c r="C56" s="115">
        <v>2</v>
      </c>
      <c r="D56" s="148">
        <v>2</v>
      </c>
      <c r="E56" s="156">
        <f t="shared" ref="E56:E59" si="10">(D56/B56)</f>
        <v>1</v>
      </c>
      <c r="F56" s="163"/>
      <c r="G56" s="166">
        <v>1</v>
      </c>
      <c r="H56" s="127">
        <v>1</v>
      </c>
      <c r="I56" s="128">
        <f t="shared" si="0"/>
        <v>0.5</v>
      </c>
      <c r="J56" s="169" t="s">
        <v>1009</v>
      </c>
    </row>
    <row r="57" spans="1:10" ht="60.75" thickBot="1" x14ac:dyDescent="0.3">
      <c r="A57" s="118" t="s">
        <v>40</v>
      </c>
      <c r="B57" s="154">
        <v>2</v>
      </c>
      <c r="C57" s="115">
        <v>2</v>
      </c>
      <c r="D57" s="148">
        <v>2</v>
      </c>
      <c r="E57" s="156">
        <f t="shared" si="10"/>
        <v>1</v>
      </c>
      <c r="F57" s="163"/>
      <c r="G57" s="166">
        <v>2</v>
      </c>
      <c r="H57" s="127">
        <v>2</v>
      </c>
      <c r="I57" s="128">
        <f t="shared" si="0"/>
        <v>1</v>
      </c>
      <c r="J57" s="118" t="s">
        <v>1154</v>
      </c>
    </row>
    <row r="58" spans="1:10" ht="36.75" thickBot="1" x14ac:dyDescent="0.3">
      <c r="A58" s="118" t="s">
        <v>41</v>
      </c>
      <c r="B58" s="154">
        <v>2</v>
      </c>
      <c r="C58" s="115">
        <v>2</v>
      </c>
      <c r="D58" s="148">
        <v>2</v>
      </c>
      <c r="E58" s="156">
        <f t="shared" si="10"/>
        <v>1</v>
      </c>
      <c r="F58" s="163"/>
      <c r="G58" s="166">
        <v>2</v>
      </c>
      <c r="H58" s="127">
        <v>2</v>
      </c>
      <c r="I58" s="128">
        <f t="shared" si="0"/>
        <v>1</v>
      </c>
      <c r="J58" s="118" t="s">
        <v>1154</v>
      </c>
    </row>
    <row r="59" spans="1:10" ht="48.75" thickBot="1" x14ac:dyDescent="0.3">
      <c r="A59" s="118" t="s">
        <v>42</v>
      </c>
      <c r="B59" s="154">
        <v>2</v>
      </c>
      <c r="C59" s="115">
        <v>2</v>
      </c>
      <c r="D59" s="148">
        <v>2</v>
      </c>
      <c r="E59" s="156">
        <f t="shared" si="10"/>
        <v>1</v>
      </c>
      <c r="F59" s="163"/>
      <c r="G59" s="166">
        <v>0</v>
      </c>
      <c r="H59" s="127">
        <v>0</v>
      </c>
      <c r="I59" s="128">
        <f t="shared" si="0"/>
        <v>0</v>
      </c>
      <c r="J59" s="118" t="s">
        <v>1010</v>
      </c>
    </row>
    <row r="60" spans="1:10" s="129" customFormat="1" ht="57.75" customHeight="1" thickBot="1" x14ac:dyDescent="0.3">
      <c r="A60" s="135" t="s">
        <v>69</v>
      </c>
      <c r="B60" s="136">
        <f>SUM(B61:B62)</f>
        <v>4</v>
      </c>
      <c r="C60" s="136">
        <f>SUM(C61:C62)</f>
        <v>4</v>
      </c>
      <c r="D60" s="136">
        <f>SUM(D61:D62)</f>
        <v>3</v>
      </c>
      <c r="E60" s="137">
        <f>(D60/B60)</f>
        <v>0.75</v>
      </c>
      <c r="F60" s="136" t="str">
        <f>IF(E60&gt;=0.5,"Đạt","Không đạt")</f>
        <v>Đạt</v>
      </c>
      <c r="G60" s="136">
        <f>SUM(G61:G62)</f>
        <v>2</v>
      </c>
      <c r="H60" s="136">
        <f>SUM(H61:H62)</f>
        <v>2</v>
      </c>
      <c r="I60" s="138">
        <f t="shared" si="0"/>
        <v>0.5</v>
      </c>
      <c r="J60" s="136" t="str">
        <f>IF(I60&gt;=0.5,"Đạt","Không đạt")</f>
        <v>Đạt</v>
      </c>
    </row>
    <row r="61" spans="1:10" ht="48.75" thickBot="1" x14ac:dyDescent="0.3">
      <c r="A61" s="118" t="s">
        <v>43</v>
      </c>
      <c r="B61" s="154">
        <v>2</v>
      </c>
      <c r="C61" s="126">
        <v>2</v>
      </c>
      <c r="D61" s="148">
        <v>1</v>
      </c>
      <c r="E61" s="156">
        <f t="shared" ref="E61:E62" si="11">(D61/B61)</f>
        <v>0.5</v>
      </c>
      <c r="F61" s="163"/>
      <c r="G61" s="166">
        <v>2</v>
      </c>
      <c r="H61" s="127">
        <v>2</v>
      </c>
      <c r="I61" s="128">
        <f t="shared" si="0"/>
        <v>1</v>
      </c>
      <c r="J61" s="118" t="s">
        <v>112</v>
      </c>
    </row>
    <row r="62" spans="1:10" ht="36.75" thickBot="1" x14ac:dyDescent="0.3">
      <c r="A62" s="118" t="s">
        <v>44</v>
      </c>
      <c r="B62" s="154">
        <v>2</v>
      </c>
      <c r="C62" s="126">
        <v>2</v>
      </c>
      <c r="D62" s="148">
        <v>2</v>
      </c>
      <c r="E62" s="156">
        <f t="shared" si="11"/>
        <v>1</v>
      </c>
      <c r="F62" s="163"/>
      <c r="G62" s="166">
        <v>0</v>
      </c>
      <c r="H62" s="127">
        <v>0</v>
      </c>
      <c r="I62" s="128">
        <f t="shared" si="0"/>
        <v>0</v>
      </c>
      <c r="J62" s="118" t="s">
        <v>787</v>
      </c>
    </row>
    <row r="63" spans="1:10" s="129" customFormat="1" ht="32.25" thickBot="1" x14ac:dyDescent="0.3">
      <c r="A63" s="140" t="s">
        <v>64</v>
      </c>
      <c r="B63" s="136">
        <f>SUM(B64:B65)</f>
        <v>4</v>
      </c>
      <c r="C63" s="136">
        <f>SUM(C64:C65)</f>
        <v>4</v>
      </c>
      <c r="D63" s="136">
        <f>SUM(D64:D65)</f>
        <v>2</v>
      </c>
      <c r="E63" s="137">
        <f>(D63/B63)</f>
        <v>0.5</v>
      </c>
      <c r="F63" s="136" t="str">
        <f>IF(E63&gt;=0.5,"Đạt","Không đạt")</f>
        <v>Đạt</v>
      </c>
      <c r="G63" s="136">
        <f>SUM(G64:G65)</f>
        <v>0</v>
      </c>
      <c r="H63" s="136">
        <f>SUM(H64:H65)</f>
        <v>0</v>
      </c>
      <c r="I63" s="138">
        <f t="shared" si="0"/>
        <v>0</v>
      </c>
      <c r="J63" s="136" t="str">
        <f>IF(I63&gt;=0.5,"Đạt","Không đạt")</f>
        <v>Không đạt</v>
      </c>
    </row>
    <row r="64" spans="1:10" ht="84.75" thickBot="1" x14ac:dyDescent="0.3">
      <c r="A64" s="121" t="s">
        <v>45</v>
      </c>
      <c r="B64" s="154">
        <v>2</v>
      </c>
      <c r="C64" s="126">
        <v>2</v>
      </c>
      <c r="D64" s="148">
        <v>1</v>
      </c>
      <c r="E64" s="156">
        <f t="shared" ref="E64:E65" si="12">(D64/B64)</f>
        <v>0.5</v>
      </c>
      <c r="F64" s="163"/>
      <c r="G64" s="166">
        <v>0</v>
      </c>
      <c r="H64" s="127">
        <v>0</v>
      </c>
      <c r="I64" s="128">
        <f t="shared" si="0"/>
        <v>0</v>
      </c>
      <c r="J64" s="227" t="s">
        <v>784</v>
      </c>
    </row>
    <row r="65" spans="1:10" ht="108.75" thickBot="1" x14ac:dyDescent="0.3">
      <c r="A65" s="121" t="s">
        <v>46</v>
      </c>
      <c r="B65" s="154">
        <v>2</v>
      </c>
      <c r="C65" s="126">
        <v>2</v>
      </c>
      <c r="D65" s="148">
        <v>1</v>
      </c>
      <c r="E65" s="156">
        <f t="shared" si="12"/>
        <v>0.5</v>
      </c>
      <c r="F65" s="163"/>
      <c r="G65" s="166">
        <v>0</v>
      </c>
      <c r="H65" s="127">
        <v>0</v>
      </c>
      <c r="I65" s="128">
        <f t="shared" si="0"/>
        <v>0</v>
      </c>
      <c r="J65" s="227" t="s">
        <v>785</v>
      </c>
    </row>
    <row r="66" spans="1:10" s="129" customFormat="1" ht="63.75" thickBot="1" x14ac:dyDescent="0.3">
      <c r="A66" s="141" t="s">
        <v>47</v>
      </c>
      <c r="B66" s="133">
        <f>SUM(B67,B72,B75)</f>
        <v>16</v>
      </c>
      <c r="C66" s="133">
        <f>SUM(C67,C72,C75)</f>
        <v>16</v>
      </c>
      <c r="D66" s="133">
        <f>SUM(D67,D72,D75)</f>
        <v>10</v>
      </c>
      <c r="E66" s="134">
        <f>(D66/B66)</f>
        <v>0.625</v>
      </c>
      <c r="F66" s="152" t="str">
        <f>IF(E66&gt;=0.5,"Đạt","Không đạt")</f>
        <v>Đạt</v>
      </c>
      <c r="G66" s="133">
        <f>SUM(G67,G72,G75)</f>
        <v>0</v>
      </c>
      <c r="H66" s="133">
        <f>SUM(H67,H72,H75)</f>
        <v>0</v>
      </c>
      <c r="I66" s="134">
        <f t="shared" si="0"/>
        <v>0</v>
      </c>
      <c r="J66" s="152" t="str">
        <f>IF(I66&gt;=0.5,"Đạt","Không đạt")</f>
        <v>Không đạt</v>
      </c>
    </row>
    <row r="67" spans="1:10" s="129" customFormat="1" ht="32.25" thickBot="1" x14ac:dyDescent="0.3">
      <c r="A67" s="140" t="s">
        <v>48</v>
      </c>
      <c r="B67" s="136">
        <f>SUM(B68:B71)</f>
        <v>8</v>
      </c>
      <c r="C67" s="136">
        <f>SUM(C68:C71)</f>
        <v>8</v>
      </c>
      <c r="D67" s="136">
        <f>SUM(D68:D71)</f>
        <v>6</v>
      </c>
      <c r="E67" s="137">
        <f>(D67/B67)</f>
        <v>0.75</v>
      </c>
      <c r="F67" s="136" t="str">
        <f>IF(E67&gt;=0.5,"Đạt","Không đạt")</f>
        <v>Đạt</v>
      </c>
      <c r="G67" s="136">
        <f>SUM(G68:G71)</f>
        <v>0</v>
      </c>
      <c r="H67" s="136">
        <f>SUM(H68:H71)</f>
        <v>0</v>
      </c>
      <c r="I67" s="138">
        <f t="shared" si="0"/>
        <v>0</v>
      </c>
      <c r="J67" s="136" t="str">
        <f>IF(I67&gt;=0.5,"Đạt","Không đạt")</f>
        <v>Không đạt</v>
      </c>
    </row>
    <row r="68" spans="1:10" ht="72.75" thickBot="1" x14ac:dyDescent="0.3">
      <c r="A68" s="121" t="s">
        <v>49</v>
      </c>
      <c r="B68" s="154">
        <v>2</v>
      </c>
      <c r="C68" s="126">
        <v>2</v>
      </c>
      <c r="D68" s="148">
        <v>2</v>
      </c>
      <c r="E68" s="156">
        <f t="shared" ref="E68:E71" si="13">(D68/B68)</f>
        <v>1</v>
      </c>
      <c r="F68" s="163"/>
      <c r="G68" s="166">
        <v>0</v>
      </c>
      <c r="H68" s="127">
        <v>0</v>
      </c>
      <c r="I68" s="128">
        <f t="shared" si="0"/>
        <v>0</v>
      </c>
      <c r="J68" s="118" t="s">
        <v>1011</v>
      </c>
    </row>
    <row r="69" spans="1:10" ht="24.75" thickBot="1" x14ac:dyDescent="0.3">
      <c r="A69" s="121" t="s">
        <v>50</v>
      </c>
      <c r="B69" s="154">
        <v>2</v>
      </c>
      <c r="C69" s="126">
        <v>2</v>
      </c>
      <c r="D69" s="148">
        <v>0</v>
      </c>
      <c r="E69" s="156">
        <f t="shared" si="13"/>
        <v>0</v>
      </c>
      <c r="F69" s="163"/>
      <c r="G69" s="166">
        <v>0</v>
      </c>
      <c r="H69" s="127">
        <v>0</v>
      </c>
      <c r="I69" s="128">
        <f t="shared" si="0"/>
        <v>0</v>
      </c>
      <c r="J69" s="227" t="s">
        <v>786</v>
      </c>
    </row>
    <row r="70" spans="1:10" ht="48.75" thickBot="1" x14ac:dyDescent="0.3">
      <c r="A70" s="121" t="s">
        <v>51</v>
      </c>
      <c r="B70" s="154">
        <v>2</v>
      </c>
      <c r="C70" s="126">
        <v>2</v>
      </c>
      <c r="D70" s="148">
        <v>2</v>
      </c>
      <c r="E70" s="156">
        <f t="shared" si="13"/>
        <v>1</v>
      </c>
      <c r="F70" s="163"/>
      <c r="G70" s="166">
        <v>0</v>
      </c>
      <c r="H70" s="127">
        <v>0</v>
      </c>
      <c r="I70" s="128">
        <f t="shared" si="0"/>
        <v>0</v>
      </c>
      <c r="J70" s="118" t="s">
        <v>1012</v>
      </c>
    </row>
    <row r="71" spans="1:10" ht="72.75" thickBot="1" x14ac:dyDescent="0.3">
      <c r="A71" s="121" t="s">
        <v>52</v>
      </c>
      <c r="B71" s="154">
        <v>2</v>
      </c>
      <c r="C71" s="126">
        <v>2</v>
      </c>
      <c r="D71" s="148">
        <v>2</v>
      </c>
      <c r="E71" s="156">
        <f t="shared" si="13"/>
        <v>1</v>
      </c>
      <c r="F71" s="163"/>
      <c r="G71" s="166">
        <v>0</v>
      </c>
      <c r="H71" s="127">
        <v>0</v>
      </c>
      <c r="I71" s="128">
        <f t="shared" si="0"/>
        <v>0</v>
      </c>
      <c r="J71" s="227" t="s">
        <v>627</v>
      </c>
    </row>
    <row r="72" spans="1:10" s="129" customFormat="1" ht="48" thickBot="1" x14ac:dyDescent="0.3">
      <c r="A72" s="140" t="s">
        <v>63</v>
      </c>
      <c r="B72" s="136">
        <f>SUM(B73:B74)</f>
        <v>4</v>
      </c>
      <c r="C72" s="136">
        <f>SUM(C73:C74)</f>
        <v>4</v>
      </c>
      <c r="D72" s="136">
        <f>SUM(D73:D74)</f>
        <v>2</v>
      </c>
      <c r="E72" s="137">
        <f>(D72/B72)</f>
        <v>0.5</v>
      </c>
      <c r="F72" s="136" t="str">
        <f>IF(E72&gt;=0.5,"Đạt","Không đạt")</f>
        <v>Đạt</v>
      </c>
      <c r="G72" s="136">
        <f>SUM(G73:G74)</f>
        <v>0</v>
      </c>
      <c r="H72" s="136">
        <f>SUM(H73:H74)</f>
        <v>0</v>
      </c>
      <c r="I72" s="138">
        <f t="shared" si="0"/>
        <v>0</v>
      </c>
      <c r="J72" s="136" t="str">
        <f>IF(I72&gt;=0.5,"Đạt","Không đạt")</f>
        <v>Không đạt</v>
      </c>
    </row>
    <row r="73" spans="1:10" ht="24.75" thickBot="1" x14ac:dyDescent="0.3">
      <c r="A73" s="121" t="s">
        <v>53</v>
      </c>
      <c r="B73" s="154">
        <v>2</v>
      </c>
      <c r="C73" s="126">
        <v>2</v>
      </c>
      <c r="D73" s="148">
        <v>2</v>
      </c>
      <c r="E73" s="156">
        <f t="shared" ref="E73:E74" si="14">(D73/B73)</f>
        <v>1</v>
      </c>
      <c r="F73" s="163"/>
      <c r="G73" s="166">
        <v>0</v>
      </c>
      <c r="H73" s="127">
        <v>0</v>
      </c>
      <c r="I73" s="128">
        <f t="shared" si="0"/>
        <v>0</v>
      </c>
      <c r="J73" s="227" t="s">
        <v>565</v>
      </c>
    </row>
    <row r="74" spans="1:10" ht="36.75" thickBot="1" x14ac:dyDescent="0.3">
      <c r="A74" s="121" t="s">
        <v>54</v>
      </c>
      <c r="B74" s="154">
        <v>2</v>
      </c>
      <c r="C74" s="126">
        <v>2</v>
      </c>
      <c r="D74" s="148">
        <v>0</v>
      </c>
      <c r="E74" s="156">
        <f t="shared" si="14"/>
        <v>0</v>
      </c>
      <c r="F74" s="163"/>
      <c r="G74" s="166">
        <v>0</v>
      </c>
      <c r="H74" s="127">
        <v>0</v>
      </c>
      <c r="I74" s="128">
        <f t="shared" si="0"/>
        <v>0</v>
      </c>
      <c r="J74" s="227" t="s">
        <v>535</v>
      </c>
    </row>
    <row r="75" spans="1:10" s="129" customFormat="1" ht="32.25" thickBot="1" x14ac:dyDescent="0.3">
      <c r="A75" s="140" t="s">
        <v>62</v>
      </c>
      <c r="B75" s="136">
        <f>SUM(B76:B77)</f>
        <v>4</v>
      </c>
      <c r="C75" s="136">
        <f>SUM(C76:C77)</f>
        <v>4</v>
      </c>
      <c r="D75" s="136">
        <f>SUM(D76:D77)</f>
        <v>2</v>
      </c>
      <c r="E75" s="137">
        <f>(D75/B75)</f>
        <v>0.5</v>
      </c>
      <c r="F75" s="136" t="str">
        <f>IF(E75&gt;=0.5,"Đạt","Không đạt")</f>
        <v>Đạt</v>
      </c>
      <c r="G75" s="136">
        <f>SUM(G76:G77)</f>
        <v>0</v>
      </c>
      <c r="H75" s="136">
        <f>SUM(H76:H77)</f>
        <v>0</v>
      </c>
      <c r="I75" s="138">
        <f t="shared" si="0"/>
        <v>0</v>
      </c>
      <c r="J75" s="136" t="str">
        <f>IF(I75&gt;=0.5,"Đạt","Không đạt")</f>
        <v>Không đạt</v>
      </c>
    </row>
    <row r="76" spans="1:10" ht="36.75" thickBot="1" x14ac:dyDescent="0.3">
      <c r="A76" s="121" t="s">
        <v>55</v>
      </c>
      <c r="B76" s="154">
        <v>2</v>
      </c>
      <c r="C76" s="126">
        <v>2</v>
      </c>
      <c r="D76" s="148">
        <v>2</v>
      </c>
      <c r="E76" s="156">
        <f t="shared" ref="E76:E77" si="15">(D76/B76)</f>
        <v>1</v>
      </c>
      <c r="F76" s="163"/>
      <c r="G76" s="166">
        <v>0</v>
      </c>
      <c r="H76" s="127">
        <v>0</v>
      </c>
      <c r="I76" s="128">
        <f t="shared" si="0"/>
        <v>0</v>
      </c>
      <c r="J76" s="118" t="s">
        <v>962</v>
      </c>
    </row>
    <row r="77" spans="1:10" ht="36.75" thickBot="1" x14ac:dyDescent="0.3">
      <c r="A77" s="121" t="s">
        <v>56</v>
      </c>
      <c r="B77" s="154">
        <v>2</v>
      </c>
      <c r="C77" s="126">
        <v>2</v>
      </c>
      <c r="D77" s="148">
        <v>0</v>
      </c>
      <c r="E77" s="156">
        <f t="shared" si="15"/>
        <v>0</v>
      </c>
      <c r="F77" s="163"/>
      <c r="G77" s="166">
        <v>0</v>
      </c>
      <c r="H77" s="127">
        <v>0</v>
      </c>
      <c r="I77" s="128">
        <f t="shared" si="0"/>
        <v>0</v>
      </c>
      <c r="J77" s="227" t="s">
        <v>536</v>
      </c>
    </row>
    <row r="78" spans="1:10" ht="16.5" thickBot="1" x14ac:dyDescent="0.3">
      <c r="A78" s="122" t="s">
        <v>57</v>
      </c>
      <c r="B78" s="153">
        <f>SUM(B16,B30,B66)</f>
        <v>88</v>
      </c>
      <c r="C78" s="117">
        <f>SUM(C16,C30,C66)</f>
        <v>88</v>
      </c>
      <c r="D78" s="124">
        <f>SUM(D16,D30,D66)</f>
        <v>77</v>
      </c>
      <c r="E78" s="164">
        <f>(D78/B78)</f>
        <v>0.875</v>
      </c>
      <c r="F78" s="115"/>
      <c r="G78" s="165">
        <f>SUM(G16,G30,G66)</f>
        <v>42</v>
      </c>
      <c r="H78" s="124">
        <f>SUM(H16,H30,H66)</f>
        <v>42</v>
      </c>
      <c r="I78" s="164">
        <f t="shared" si="0"/>
        <v>0.47727272727272729</v>
      </c>
      <c r="J78" s="115"/>
    </row>
    <row r="79" spans="1:10" ht="16.5" thickBot="1" x14ac:dyDescent="0.3">
      <c r="A79" s="122" t="s">
        <v>58</v>
      </c>
      <c r="B79" s="153">
        <v>100</v>
      </c>
      <c r="C79" s="117">
        <f>(C78*B79)/B78</f>
        <v>100</v>
      </c>
      <c r="D79" s="125">
        <f>(D78*B79)/B78</f>
        <v>87.5</v>
      </c>
      <c r="E79" s="164">
        <f>(D79/B79)</f>
        <v>0.875</v>
      </c>
      <c r="F79" s="115"/>
      <c r="G79" s="167">
        <f>(G78/B78)*100</f>
        <v>47.727272727272727</v>
      </c>
      <c r="H79" s="125">
        <f>(H78*B79)/B78</f>
        <v>47.727272727272727</v>
      </c>
      <c r="I79" s="164">
        <f t="shared" si="0"/>
        <v>0.47727272727272729</v>
      </c>
      <c r="J79" s="115"/>
    </row>
    <row r="80" spans="1:10" ht="36" customHeight="1" thickBot="1" x14ac:dyDescent="0.3">
      <c r="A80" s="122" t="s">
        <v>59</v>
      </c>
      <c r="B80" s="123"/>
      <c r="C80" s="123"/>
      <c r="D80" s="3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đạt",IF(AND(D79&gt;=79.5),"A",IF(AND(D79&gt;=64.5,D79&lt;79.49),"B",IF(AND(D79&gt;=49.5,D79&lt;64.49),"C","Không đạt"))))))))))))))))))</f>
        <v>A</v>
      </c>
      <c r="E80" s="389"/>
      <c r="F80" s="361"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3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đạt",IF(AND(H79&gt;=79.5),"A",IF(AND(H79&gt;=64.5,H79&lt;79.49),"B",IF(AND(H79&gt;=49.5,H79&lt;64.49),"C","Không đạt"))))))))))))))))))</f>
        <v>Không đạt</v>
      </c>
      <c r="I80" s="371"/>
      <c r="J80" s="361"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372" t="s">
        <v>74</v>
      </c>
      <c r="B82" s="373"/>
      <c r="C82" s="373"/>
      <c r="D82" s="373"/>
      <c r="E82" s="373"/>
      <c r="H82" s="374" t="s">
        <v>75</v>
      </c>
      <c r="I82" s="375"/>
      <c r="J82" s="375"/>
    </row>
    <row r="86" spans="1:10" ht="15.6" customHeight="1" x14ac:dyDescent="0.25">
      <c r="A86" s="376" t="s">
        <v>1013</v>
      </c>
      <c r="B86" s="376"/>
      <c r="C86" s="376"/>
      <c r="D86" s="376"/>
      <c r="I86" s="377" t="s">
        <v>80</v>
      </c>
      <c r="J86" s="378"/>
    </row>
    <row r="87" spans="1:10" ht="16.5" x14ac:dyDescent="0.25">
      <c r="B87" s="142"/>
      <c r="C87" s="142"/>
      <c r="D87" s="149"/>
      <c r="E87" s="149"/>
    </row>
    <row r="88" spans="1:10" ht="16.5" x14ac:dyDescent="0.25">
      <c r="B88" s="143"/>
      <c r="C88" s="143"/>
      <c r="D88" s="150"/>
      <c r="E88" s="150"/>
    </row>
    <row r="89" spans="1:10" ht="16.5" x14ac:dyDescent="0.25">
      <c r="B89" s="144"/>
      <c r="C89" s="144"/>
      <c r="D89" s="151"/>
      <c r="E89" s="151"/>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paperSize="9" scale="65"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1-N.H.ANH</vt:lpstr>
      <vt:lpstr>2-NAM ANH</vt:lpstr>
      <vt:lpstr>3-C.V.BẢO</vt:lpstr>
      <vt:lpstr>4-V.H.CHIÊU</vt:lpstr>
      <vt:lpstr>5-P.CƯỜNG</vt:lpstr>
      <vt:lpstr>6-N.M.D.CƯỜNG</vt:lpstr>
      <vt:lpstr>7-T.M.CƯỜNG</vt:lpstr>
      <vt:lpstr>8-V.CƯỜNG</vt:lpstr>
      <vt:lpstr>9-T.ĐAT</vt:lpstr>
      <vt:lpstr>10-T.H.ĐỨC</vt:lpstr>
      <vt:lpstr>11-T.ĐỨC A</vt:lpstr>
      <vt:lpstr>12-T.ĐỨC B</vt:lpstr>
      <vt:lpstr>13-C.DƯƠNG</vt:lpstr>
      <vt:lpstr>14-C.HIỀN</vt:lpstr>
      <vt:lpstr>15- T.HIẾU</vt:lpstr>
      <vt:lpstr>16-T HOÀN</vt:lpstr>
      <vt:lpstr>17-T.HUÂN</vt:lpstr>
      <vt:lpstr>18-C.HUÊ</vt:lpstr>
      <vt:lpstr>19-C.LINH</vt:lpstr>
      <vt:lpstr>20-T.MAI</vt:lpstr>
      <vt:lpstr>21-T. MINH</vt:lpstr>
      <vt:lpstr>22-C.NGA</vt:lpstr>
      <vt:lpstr>23-C.NHÀN</vt:lpstr>
      <vt:lpstr>24-T.PHONG</vt:lpstr>
      <vt:lpstr>25-T.TĂNG</vt:lpstr>
      <vt:lpstr>26-T.THỬ</vt:lpstr>
      <vt:lpstr>27-T.TIẾN</vt:lpstr>
      <vt:lpstr>28-T.TRÂN</vt:lpstr>
      <vt:lpstr>29-T.TRÍ</vt:lpstr>
      <vt:lpstr>30-C.TRINH</vt:lpstr>
      <vt:lpstr>31- C.V.TUẤN</vt:lpstr>
      <vt:lpstr>32-T.YÊN</vt:lpstr>
      <vt:lpstr>33-T DŨNG</vt:lpstr>
      <vt:lpstr>34-T. LỘC</vt:lpstr>
      <vt:lpstr>35-T NGHĨA</vt:lpstr>
      <vt:lpstr>36-N.V.THANH</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MRBAODT</cp:lastModifiedBy>
  <cp:lastPrinted>2018-05-22T10:22:01Z</cp:lastPrinted>
  <dcterms:created xsi:type="dcterms:W3CDTF">2018-04-22T04:07:39Z</dcterms:created>
  <dcterms:modified xsi:type="dcterms:W3CDTF">2018-10-13T10:16:48Z</dcterms:modified>
</cp:coreProperties>
</file>